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12 гр. по ФЕР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12 гр. по ФЕР'!$23:$23</definedName>
    <definedName name="_xlnm.Print_Area" localSheetId="0">'Смета 12 гр. по ФЕР'!$A$1:$L$258</definedName>
  </definedNames>
  <calcPr calcId="145621" iterate="1"/>
</workbook>
</file>

<file path=xl/calcChain.xml><?xml version="1.0" encoding="utf-8"?>
<calcChain xmlns="http://schemas.openxmlformats.org/spreadsheetml/2006/main">
  <c r="I256" i="7" l="1"/>
  <c r="I253" i="7"/>
  <c r="D256" i="7"/>
  <c r="D253" i="7"/>
  <c r="L244" i="7"/>
  <c r="Q244" i="7" s="1"/>
  <c r="Y244" i="7"/>
  <c r="X244" i="7"/>
  <c r="W244" i="7"/>
  <c r="K243" i="7"/>
  <c r="J244" i="7" s="1"/>
  <c r="P244" i="7" s="1"/>
  <c r="J243" i="7"/>
  <c r="H243" i="7"/>
  <c r="Z244" i="7" s="1"/>
  <c r="G243" i="7"/>
  <c r="F243" i="7"/>
  <c r="V242" i="7"/>
  <c r="T242" i="7"/>
  <c r="U242" i="7"/>
  <c r="S242" i="7"/>
  <c r="F242" i="7"/>
  <c r="E242" i="7"/>
  <c r="D242" i="7"/>
  <c r="I242" i="7"/>
  <c r="C242" i="7"/>
  <c r="B242" i="7"/>
  <c r="L241" i="7"/>
  <c r="Q241" i="7" s="1"/>
  <c r="Y241" i="7"/>
  <c r="X241" i="7"/>
  <c r="W241" i="7"/>
  <c r="K240" i="7"/>
  <c r="J241" i="7" s="1"/>
  <c r="P241" i="7" s="1"/>
  <c r="J240" i="7"/>
  <c r="H240" i="7"/>
  <c r="G241" i="7" s="1"/>
  <c r="O241" i="7" s="1"/>
  <c r="G240" i="7"/>
  <c r="F240" i="7"/>
  <c r="V239" i="7"/>
  <c r="T239" i="7"/>
  <c r="U239" i="7"/>
  <c r="S239" i="7"/>
  <c r="F239" i="7"/>
  <c r="E239" i="7"/>
  <c r="D239" i="7"/>
  <c r="I239" i="7"/>
  <c r="C239" i="7"/>
  <c r="B239" i="7"/>
  <c r="L238" i="7"/>
  <c r="Q238" i="7" s="1"/>
  <c r="Y238" i="7"/>
  <c r="X238" i="7"/>
  <c r="W238" i="7"/>
  <c r="K237" i="7"/>
  <c r="J238" i="7" s="1"/>
  <c r="P238" i="7" s="1"/>
  <c r="J237" i="7"/>
  <c r="H237" i="7"/>
  <c r="G238" i="7" s="1"/>
  <c r="O238" i="7" s="1"/>
  <c r="G237" i="7"/>
  <c r="F237" i="7"/>
  <c r="V236" i="7"/>
  <c r="T236" i="7"/>
  <c r="U236" i="7"/>
  <c r="S236" i="7"/>
  <c r="F236" i="7"/>
  <c r="E236" i="7"/>
  <c r="D236" i="7"/>
  <c r="I236" i="7"/>
  <c r="C236" i="7"/>
  <c r="B236" i="7"/>
  <c r="L235" i="7"/>
  <c r="Q235" i="7" s="1"/>
  <c r="Z235" i="7"/>
  <c r="Y235" i="7"/>
  <c r="X235" i="7"/>
  <c r="L234" i="7"/>
  <c r="G234" i="7"/>
  <c r="E234" i="7"/>
  <c r="J233" i="7"/>
  <c r="E233" i="7"/>
  <c r="J232" i="7"/>
  <c r="E232" i="7"/>
  <c r="K231" i="7"/>
  <c r="J231" i="7"/>
  <c r="H231" i="7"/>
  <c r="G231" i="7"/>
  <c r="F231" i="7"/>
  <c r="K230" i="7"/>
  <c r="J230" i="7"/>
  <c r="H230" i="7"/>
  <c r="G230" i="7"/>
  <c r="F230" i="7"/>
  <c r="V229" i="7"/>
  <c r="K233" i="7" s="1"/>
  <c r="T229" i="7"/>
  <c r="K232" i="7" s="1"/>
  <c r="U229" i="7"/>
  <c r="H233" i="7" s="1"/>
  <c r="S229" i="7"/>
  <c r="H232" i="7" s="1"/>
  <c r="F229" i="7"/>
  <c r="E229" i="7"/>
  <c r="D229" i="7"/>
  <c r="I229" i="7"/>
  <c r="L228" i="7"/>
  <c r="Q228" i="7" s="1"/>
  <c r="Z228" i="7"/>
  <c r="Y228" i="7"/>
  <c r="X228" i="7"/>
  <c r="L227" i="7"/>
  <c r="G227" i="7"/>
  <c r="E227" i="7"/>
  <c r="J226" i="7"/>
  <c r="E226" i="7"/>
  <c r="J225" i="7"/>
  <c r="E225" i="7"/>
  <c r="K224" i="7"/>
  <c r="J224" i="7"/>
  <c r="H224" i="7"/>
  <c r="G224" i="7"/>
  <c r="F224" i="7"/>
  <c r="K223" i="7"/>
  <c r="J223" i="7"/>
  <c r="H223" i="7"/>
  <c r="R223" i="7" s="1"/>
  <c r="G223" i="7"/>
  <c r="F223" i="7"/>
  <c r="V222" i="7"/>
  <c r="K226" i="7" s="1"/>
  <c r="T222" i="7"/>
  <c r="K225" i="7" s="1"/>
  <c r="U222" i="7"/>
  <c r="H226" i="7" s="1"/>
  <c r="S222" i="7"/>
  <c r="H225" i="7" s="1"/>
  <c r="F222" i="7"/>
  <c r="E222" i="7"/>
  <c r="D222" i="7"/>
  <c r="I222" i="7"/>
  <c r="C222" i="7"/>
  <c r="B222" i="7"/>
  <c r="L221" i="7"/>
  <c r="Q221" i="7" s="1"/>
  <c r="Z221" i="7"/>
  <c r="Y221" i="7"/>
  <c r="X221" i="7"/>
  <c r="L220" i="7"/>
  <c r="G220" i="7"/>
  <c r="E220" i="7"/>
  <c r="J219" i="7"/>
  <c r="E219" i="7"/>
  <c r="J218" i="7"/>
  <c r="E218" i="7"/>
  <c r="K217" i="7"/>
  <c r="J217" i="7"/>
  <c r="H217" i="7"/>
  <c r="G217" i="7"/>
  <c r="F217" i="7"/>
  <c r="K216" i="7"/>
  <c r="J216" i="7"/>
  <c r="H216" i="7"/>
  <c r="G216" i="7"/>
  <c r="F216" i="7"/>
  <c r="V215" i="7"/>
  <c r="K219" i="7" s="1"/>
  <c r="T215" i="7"/>
  <c r="K218" i="7" s="1"/>
  <c r="U215" i="7"/>
  <c r="H219" i="7" s="1"/>
  <c r="S215" i="7"/>
  <c r="H218" i="7" s="1"/>
  <c r="F215" i="7"/>
  <c r="E215" i="7"/>
  <c r="D215" i="7"/>
  <c r="I215" i="7"/>
  <c r="L214" i="7"/>
  <c r="Q214" i="7" s="1"/>
  <c r="Z214" i="7"/>
  <c r="Y214" i="7"/>
  <c r="X214" i="7"/>
  <c r="L213" i="7"/>
  <c r="G213" i="7"/>
  <c r="E213" i="7"/>
  <c r="J212" i="7"/>
  <c r="E212" i="7"/>
  <c r="J211" i="7"/>
  <c r="E211" i="7"/>
  <c r="K210" i="7"/>
  <c r="J210" i="7"/>
  <c r="H210" i="7"/>
  <c r="G210" i="7"/>
  <c r="F210" i="7"/>
  <c r="K209" i="7"/>
  <c r="J209" i="7"/>
  <c r="H209" i="7"/>
  <c r="R209" i="7" s="1"/>
  <c r="G209" i="7"/>
  <c r="F209" i="7"/>
  <c r="V208" i="7"/>
  <c r="K212" i="7" s="1"/>
  <c r="T208" i="7"/>
  <c r="K211" i="7" s="1"/>
  <c r="U208" i="7"/>
  <c r="H212" i="7" s="1"/>
  <c r="S208" i="7"/>
  <c r="H211" i="7" s="1"/>
  <c r="F208" i="7"/>
  <c r="E208" i="7"/>
  <c r="D208" i="7"/>
  <c r="I208" i="7"/>
  <c r="C208" i="7"/>
  <c r="B208" i="7"/>
  <c r="L207" i="7"/>
  <c r="Q207" i="7" s="1"/>
  <c r="Z207" i="7"/>
  <c r="Y207" i="7"/>
  <c r="X207" i="7"/>
  <c r="L206" i="7"/>
  <c r="G206" i="7"/>
  <c r="E206" i="7"/>
  <c r="J205" i="7"/>
  <c r="E205" i="7"/>
  <c r="J204" i="7"/>
  <c r="E204" i="7"/>
  <c r="K203" i="7"/>
  <c r="J203" i="7"/>
  <c r="H203" i="7"/>
  <c r="G203" i="7"/>
  <c r="F203" i="7"/>
  <c r="K202" i="7"/>
  <c r="J202" i="7"/>
  <c r="H202" i="7"/>
  <c r="G202" i="7"/>
  <c r="F202" i="7"/>
  <c r="V201" i="7"/>
  <c r="K205" i="7" s="1"/>
  <c r="T201" i="7"/>
  <c r="K204" i="7" s="1"/>
  <c r="U201" i="7"/>
  <c r="H205" i="7" s="1"/>
  <c r="S201" i="7"/>
  <c r="H204" i="7" s="1"/>
  <c r="F201" i="7"/>
  <c r="E201" i="7"/>
  <c r="D201" i="7"/>
  <c r="I201" i="7"/>
  <c r="C201" i="7"/>
  <c r="B201" i="7"/>
  <c r="L200" i="7"/>
  <c r="Q200" i="7" s="1"/>
  <c r="Z200" i="7"/>
  <c r="Y200" i="7"/>
  <c r="X200" i="7"/>
  <c r="L199" i="7"/>
  <c r="G199" i="7"/>
  <c r="E199" i="7"/>
  <c r="J198" i="7"/>
  <c r="E198" i="7"/>
  <c r="J197" i="7"/>
  <c r="E197" i="7"/>
  <c r="K196" i="7"/>
  <c r="J196" i="7"/>
  <c r="H196" i="7"/>
  <c r="R196" i="7" s="1"/>
  <c r="G196" i="7"/>
  <c r="F196" i="7"/>
  <c r="V195" i="7"/>
  <c r="K198" i="7" s="1"/>
  <c r="T195" i="7"/>
  <c r="K197" i="7" s="1"/>
  <c r="U195" i="7"/>
  <c r="H198" i="7" s="1"/>
  <c r="S195" i="7"/>
  <c r="H197" i="7" s="1"/>
  <c r="F195" i="7"/>
  <c r="E195" i="7"/>
  <c r="D195" i="7"/>
  <c r="I195" i="7"/>
  <c r="L194" i="7"/>
  <c r="Q194" i="7" s="1"/>
  <c r="Z194" i="7"/>
  <c r="Y194" i="7"/>
  <c r="X194" i="7"/>
  <c r="L193" i="7"/>
  <c r="G193" i="7"/>
  <c r="E193" i="7"/>
  <c r="J192" i="7"/>
  <c r="E192" i="7"/>
  <c r="J191" i="7"/>
  <c r="E191" i="7"/>
  <c r="K190" i="7"/>
  <c r="J190" i="7"/>
  <c r="H190" i="7"/>
  <c r="R190" i="7" s="1"/>
  <c r="G190" i="7"/>
  <c r="F190" i="7"/>
  <c r="V189" i="7"/>
  <c r="K192" i="7" s="1"/>
  <c r="T189" i="7"/>
  <c r="K191" i="7" s="1"/>
  <c r="U189" i="7"/>
  <c r="H192" i="7" s="1"/>
  <c r="S189" i="7"/>
  <c r="H191" i="7" s="1"/>
  <c r="F189" i="7"/>
  <c r="E189" i="7"/>
  <c r="D189" i="7"/>
  <c r="I189" i="7"/>
  <c r="C189" i="7"/>
  <c r="B189" i="7"/>
  <c r="L188" i="7"/>
  <c r="Q188" i="7" s="1"/>
  <c r="Z188" i="7"/>
  <c r="Y188" i="7"/>
  <c r="X188" i="7"/>
  <c r="L187" i="7"/>
  <c r="G187" i="7"/>
  <c r="E187" i="7"/>
  <c r="J186" i="7"/>
  <c r="E186" i="7"/>
  <c r="J185" i="7"/>
  <c r="E185" i="7"/>
  <c r="K184" i="7"/>
  <c r="J184" i="7"/>
  <c r="H184" i="7"/>
  <c r="R184" i="7" s="1"/>
  <c r="G184" i="7"/>
  <c r="F184" i="7"/>
  <c r="V183" i="7"/>
  <c r="K186" i="7" s="1"/>
  <c r="T183" i="7"/>
  <c r="K185" i="7" s="1"/>
  <c r="U183" i="7"/>
  <c r="H186" i="7" s="1"/>
  <c r="S183" i="7"/>
  <c r="H185" i="7" s="1"/>
  <c r="F183" i="7"/>
  <c r="E183" i="7"/>
  <c r="D183" i="7"/>
  <c r="I183" i="7"/>
  <c r="L182" i="7"/>
  <c r="Q182" i="7" s="1"/>
  <c r="Z182" i="7"/>
  <c r="Y182" i="7"/>
  <c r="X182" i="7"/>
  <c r="L181" i="7"/>
  <c r="G181" i="7"/>
  <c r="E181" i="7"/>
  <c r="J180" i="7"/>
  <c r="E180" i="7"/>
  <c r="J179" i="7"/>
  <c r="E179" i="7"/>
  <c r="K178" i="7"/>
  <c r="J178" i="7"/>
  <c r="H178" i="7"/>
  <c r="G178" i="7"/>
  <c r="F178" i="7"/>
  <c r="V177" i="7"/>
  <c r="K180" i="7" s="1"/>
  <c r="T177" i="7"/>
  <c r="K179" i="7" s="1"/>
  <c r="U177" i="7"/>
  <c r="H180" i="7" s="1"/>
  <c r="S177" i="7"/>
  <c r="H179" i="7" s="1"/>
  <c r="F177" i="7"/>
  <c r="E177" i="7"/>
  <c r="D177" i="7"/>
  <c r="I177" i="7"/>
  <c r="C177" i="7"/>
  <c r="B177" i="7"/>
  <c r="L176" i="7"/>
  <c r="Q176" i="7" s="1"/>
  <c r="Z176" i="7"/>
  <c r="Y176" i="7"/>
  <c r="X176" i="7"/>
  <c r="L175" i="7"/>
  <c r="G175" i="7"/>
  <c r="E175" i="7"/>
  <c r="J174" i="7"/>
  <c r="E174" i="7"/>
  <c r="J173" i="7"/>
  <c r="E173" i="7"/>
  <c r="K172" i="7"/>
  <c r="J172" i="7"/>
  <c r="H172" i="7"/>
  <c r="G172" i="7"/>
  <c r="F172" i="7"/>
  <c r="K171" i="7"/>
  <c r="J171" i="7"/>
  <c r="H171" i="7"/>
  <c r="R171" i="7" s="1"/>
  <c r="G171" i="7"/>
  <c r="F171" i="7"/>
  <c r="V170" i="7"/>
  <c r="K174" i="7" s="1"/>
  <c r="T170" i="7"/>
  <c r="K173" i="7" s="1"/>
  <c r="U170" i="7"/>
  <c r="H174" i="7" s="1"/>
  <c r="S170" i="7"/>
  <c r="H173" i="7" s="1"/>
  <c r="F170" i="7"/>
  <c r="E170" i="7"/>
  <c r="D170" i="7"/>
  <c r="I170" i="7"/>
  <c r="C170" i="7"/>
  <c r="B170" i="7"/>
  <c r="L169" i="7"/>
  <c r="Q169" i="7" s="1"/>
  <c r="Y169" i="7"/>
  <c r="X169" i="7"/>
  <c r="W169" i="7"/>
  <c r="K168" i="7"/>
  <c r="J169" i="7" s="1"/>
  <c r="P169" i="7" s="1"/>
  <c r="J168" i="7"/>
  <c r="H168" i="7"/>
  <c r="G169" i="7" s="1"/>
  <c r="O169" i="7" s="1"/>
  <c r="G168" i="7"/>
  <c r="F168" i="7"/>
  <c r="C167" i="7"/>
  <c r="V166" i="7"/>
  <c r="T166" i="7"/>
  <c r="U166" i="7"/>
  <c r="S166" i="7"/>
  <c r="F166" i="7"/>
  <c r="E166" i="7"/>
  <c r="D166" i="7"/>
  <c r="I166" i="7"/>
  <c r="C166" i="7"/>
  <c r="B166" i="7"/>
  <c r="A165" i="7"/>
  <c r="L160" i="7"/>
  <c r="Q160" i="7" s="1"/>
  <c r="Y160" i="7"/>
  <c r="X160" i="7"/>
  <c r="W160" i="7"/>
  <c r="K159" i="7"/>
  <c r="J160" i="7" s="1"/>
  <c r="P160" i="7" s="1"/>
  <c r="J159" i="7"/>
  <c r="H159" i="7"/>
  <c r="G160" i="7" s="1"/>
  <c r="O160" i="7" s="1"/>
  <c r="G159" i="7"/>
  <c r="F159" i="7"/>
  <c r="V158" i="7"/>
  <c r="T158" i="7"/>
  <c r="U158" i="7"/>
  <c r="S158" i="7"/>
  <c r="F158" i="7"/>
  <c r="E158" i="7"/>
  <c r="D158" i="7"/>
  <c r="I158" i="7"/>
  <c r="C158" i="7"/>
  <c r="B158" i="7"/>
  <c r="L157" i="7"/>
  <c r="Q157" i="7" s="1"/>
  <c r="Y157" i="7"/>
  <c r="X157" i="7"/>
  <c r="W157" i="7"/>
  <c r="K156" i="7"/>
  <c r="J157" i="7" s="1"/>
  <c r="P157" i="7" s="1"/>
  <c r="J156" i="7"/>
  <c r="H156" i="7"/>
  <c r="G157" i="7" s="1"/>
  <c r="O157" i="7" s="1"/>
  <c r="G156" i="7"/>
  <c r="F156" i="7"/>
  <c r="V155" i="7"/>
  <c r="T155" i="7"/>
  <c r="U155" i="7"/>
  <c r="S155" i="7"/>
  <c r="F155" i="7"/>
  <c r="E155" i="7"/>
  <c r="D155" i="7"/>
  <c r="I155" i="7"/>
  <c r="C155" i="7"/>
  <c r="B155" i="7"/>
  <c r="L154" i="7"/>
  <c r="Q154" i="7" s="1"/>
  <c r="Y154" i="7"/>
  <c r="X154" i="7"/>
  <c r="W154" i="7"/>
  <c r="K153" i="7"/>
  <c r="J154" i="7" s="1"/>
  <c r="P154" i="7" s="1"/>
  <c r="J153" i="7"/>
  <c r="H153" i="7"/>
  <c r="R153" i="7" s="1"/>
  <c r="G153" i="7"/>
  <c r="F153" i="7"/>
  <c r="V152" i="7"/>
  <c r="T152" i="7"/>
  <c r="U152" i="7"/>
  <c r="S152" i="7"/>
  <c r="F152" i="7"/>
  <c r="E152" i="7"/>
  <c r="D152" i="7"/>
  <c r="I152" i="7"/>
  <c r="C152" i="7"/>
  <c r="B152" i="7"/>
  <c r="L151" i="7"/>
  <c r="Q151" i="7" s="1"/>
  <c r="Z151" i="7"/>
  <c r="Y151" i="7"/>
  <c r="X151" i="7"/>
  <c r="L150" i="7"/>
  <c r="G150" i="7"/>
  <c r="E150" i="7"/>
  <c r="J149" i="7"/>
  <c r="E149" i="7"/>
  <c r="J148" i="7"/>
  <c r="E148" i="7"/>
  <c r="K147" i="7"/>
  <c r="J147" i="7"/>
  <c r="H147" i="7"/>
  <c r="G147" i="7"/>
  <c r="F147" i="7"/>
  <c r="K146" i="7"/>
  <c r="J146" i="7"/>
  <c r="H146" i="7"/>
  <c r="G146" i="7"/>
  <c r="F146" i="7"/>
  <c r="V145" i="7"/>
  <c r="K149" i="7" s="1"/>
  <c r="T145" i="7"/>
  <c r="K148" i="7" s="1"/>
  <c r="U145" i="7"/>
  <c r="H149" i="7" s="1"/>
  <c r="S145" i="7"/>
  <c r="H148" i="7" s="1"/>
  <c r="F145" i="7"/>
  <c r="E145" i="7"/>
  <c r="D145" i="7"/>
  <c r="I145" i="7"/>
  <c r="C145" i="7"/>
  <c r="B145" i="7"/>
  <c r="L144" i="7"/>
  <c r="Q144" i="7" s="1"/>
  <c r="Z144" i="7"/>
  <c r="Y144" i="7"/>
  <c r="X144" i="7"/>
  <c r="L143" i="7"/>
  <c r="G143" i="7"/>
  <c r="E143" i="7"/>
  <c r="J142" i="7"/>
  <c r="E142" i="7"/>
  <c r="J141" i="7"/>
  <c r="E141" i="7"/>
  <c r="K140" i="7"/>
  <c r="J140" i="7"/>
  <c r="H140" i="7"/>
  <c r="G140" i="7"/>
  <c r="F140" i="7"/>
  <c r="K139" i="7"/>
  <c r="J139" i="7"/>
  <c r="H139" i="7"/>
  <c r="R139" i="7" s="1"/>
  <c r="G139" i="7"/>
  <c r="F139" i="7"/>
  <c r="V138" i="7"/>
  <c r="K142" i="7" s="1"/>
  <c r="T138" i="7"/>
  <c r="K141" i="7" s="1"/>
  <c r="U138" i="7"/>
  <c r="H142" i="7" s="1"/>
  <c r="S138" i="7"/>
  <c r="H141" i="7" s="1"/>
  <c r="F138" i="7"/>
  <c r="E138" i="7"/>
  <c r="D138" i="7"/>
  <c r="I138" i="7"/>
  <c r="C138" i="7"/>
  <c r="B138" i="7"/>
  <c r="L137" i="7"/>
  <c r="Q137" i="7" s="1"/>
  <c r="Z137" i="7"/>
  <c r="Y137" i="7"/>
  <c r="X137" i="7"/>
  <c r="L136" i="7"/>
  <c r="G136" i="7"/>
  <c r="E136" i="7"/>
  <c r="J135" i="7"/>
  <c r="E135" i="7"/>
  <c r="J134" i="7"/>
  <c r="E134" i="7"/>
  <c r="K133" i="7"/>
  <c r="J133" i="7"/>
  <c r="H133" i="7"/>
  <c r="G133" i="7"/>
  <c r="F133" i="7"/>
  <c r="K132" i="7"/>
  <c r="J132" i="7"/>
  <c r="H132" i="7"/>
  <c r="G132" i="7"/>
  <c r="F132" i="7"/>
  <c r="V131" i="7"/>
  <c r="K135" i="7" s="1"/>
  <c r="T131" i="7"/>
  <c r="K134" i="7" s="1"/>
  <c r="U131" i="7"/>
  <c r="H135" i="7" s="1"/>
  <c r="S131" i="7"/>
  <c r="H134" i="7" s="1"/>
  <c r="F131" i="7"/>
  <c r="E131" i="7"/>
  <c r="D131" i="7"/>
  <c r="I131" i="7"/>
  <c r="C131" i="7"/>
  <c r="B131" i="7"/>
  <c r="L130" i="7"/>
  <c r="Q130" i="7" s="1"/>
  <c r="Z130" i="7"/>
  <c r="Y130" i="7"/>
  <c r="X130" i="7"/>
  <c r="L129" i="7"/>
  <c r="G129" i="7"/>
  <c r="E129" i="7"/>
  <c r="J128" i="7"/>
  <c r="E128" i="7"/>
  <c r="J127" i="7"/>
  <c r="E127" i="7"/>
  <c r="K126" i="7"/>
  <c r="J126" i="7"/>
  <c r="H126" i="7"/>
  <c r="G126" i="7"/>
  <c r="F126" i="7"/>
  <c r="K125" i="7"/>
  <c r="J125" i="7"/>
  <c r="H125" i="7"/>
  <c r="G125" i="7"/>
  <c r="F125" i="7"/>
  <c r="V124" i="7"/>
  <c r="K128" i="7" s="1"/>
  <c r="T124" i="7"/>
  <c r="K127" i="7" s="1"/>
  <c r="U124" i="7"/>
  <c r="H128" i="7" s="1"/>
  <c r="S124" i="7"/>
  <c r="H127" i="7" s="1"/>
  <c r="F124" i="7"/>
  <c r="E124" i="7"/>
  <c r="D124" i="7"/>
  <c r="I124" i="7"/>
  <c r="C124" i="7"/>
  <c r="B124" i="7"/>
  <c r="L123" i="7"/>
  <c r="Q123" i="7" s="1"/>
  <c r="Z123" i="7"/>
  <c r="Y123" i="7"/>
  <c r="X123" i="7"/>
  <c r="L122" i="7"/>
  <c r="G122" i="7"/>
  <c r="E122" i="7"/>
  <c r="J121" i="7"/>
  <c r="E121" i="7"/>
  <c r="J120" i="7"/>
  <c r="E120" i="7"/>
  <c r="K119" i="7"/>
  <c r="J119" i="7"/>
  <c r="H119" i="7"/>
  <c r="G119" i="7"/>
  <c r="F119" i="7"/>
  <c r="K118" i="7"/>
  <c r="J118" i="7"/>
  <c r="H118" i="7"/>
  <c r="R118" i="7" s="1"/>
  <c r="G118" i="7"/>
  <c r="F118" i="7"/>
  <c r="V117" i="7"/>
  <c r="K121" i="7" s="1"/>
  <c r="T117" i="7"/>
  <c r="K120" i="7" s="1"/>
  <c r="U117" i="7"/>
  <c r="H121" i="7" s="1"/>
  <c r="S117" i="7"/>
  <c r="H120" i="7" s="1"/>
  <c r="F117" i="7"/>
  <c r="E117" i="7"/>
  <c r="D117" i="7"/>
  <c r="I117" i="7"/>
  <c r="C117" i="7"/>
  <c r="B117" i="7"/>
  <c r="L116" i="7"/>
  <c r="Q116" i="7" s="1"/>
  <c r="Z116" i="7"/>
  <c r="Y116" i="7"/>
  <c r="X116" i="7"/>
  <c r="L115" i="7"/>
  <c r="G115" i="7"/>
  <c r="E115" i="7"/>
  <c r="J114" i="7"/>
  <c r="E114" i="7"/>
  <c r="J113" i="7"/>
  <c r="E113" i="7"/>
  <c r="K112" i="7"/>
  <c r="J112" i="7"/>
  <c r="H112" i="7"/>
  <c r="G112" i="7"/>
  <c r="F112" i="7"/>
  <c r="K111" i="7"/>
  <c r="J111" i="7"/>
  <c r="H111" i="7"/>
  <c r="G111" i="7"/>
  <c r="F111" i="7"/>
  <c r="V110" i="7"/>
  <c r="K114" i="7" s="1"/>
  <c r="T110" i="7"/>
  <c r="K113" i="7" s="1"/>
  <c r="U110" i="7"/>
  <c r="H114" i="7" s="1"/>
  <c r="S110" i="7"/>
  <c r="H113" i="7" s="1"/>
  <c r="F110" i="7"/>
  <c r="E110" i="7"/>
  <c r="D110" i="7"/>
  <c r="I110" i="7"/>
  <c r="C110" i="7"/>
  <c r="B110" i="7"/>
  <c r="L109" i="7"/>
  <c r="Q109" i="7" s="1"/>
  <c r="Z109" i="7"/>
  <c r="Y109" i="7"/>
  <c r="X109" i="7"/>
  <c r="L108" i="7"/>
  <c r="G108" i="7"/>
  <c r="E108" i="7"/>
  <c r="J107" i="7"/>
  <c r="E107" i="7"/>
  <c r="J106" i="7"/>
  <c r="E106" i="7"/>
  <c r="K105" i="7"/>
  <c r="J105" i="7"/>
  <c r="H105" i="7"/>
  <c r="G105" i="7"/>
  <c r="F105" i="7"/>
  <c r="K104" i="7"/>
  <c r="J104" i="7"/>
  <c r="H104" i="7"/>
  <c r="G104" i="7"/>
  <c r="F104" i="7"/>
  <c r="V103" i="7"/>
  <c r="K107" i="7" s="1"/>
  <c r="T103" i="7"/>
  <c r="K106" i="7" s="1"/>
  <c r="U103" i="7"/>
  <c r="H107" i="7" s="1"/>
  <c r="S103" i="7"/>
  <c r="H106" i="7" s="1"/>
  <c r="F103" i="7"/>
  <c r="E103" i="7"/>
  <c r="D103" i="7"/>
  <c r="I103" i="7"/>
  <c r="C103" i="7"/>
  <c r="B103" i="7"/>
  <c r="L102" i="7"/>
  <c r="Q102" i="7" s="1"/>
  <c r="Y102" i="7"/>
  <c r="X102" i="7"/>
  <c r="W102" i="7"/>
  <c r="K101" i="7"/>
  <c r="J102" i="7" s="1"/>
  <c r="P102" i="7" s="1"/>
  <c r="J101" i="7"/>
  <c r="H101" i="7"/>
  <c r="G102" i="7" s="1"/>
  <c r="O102" i="7" s="1"/>
  <c r="G101" i="7"/>
  <c r="F101" i="7"/>
  <c r="C100" i="7"/>
  <c r="V99" i="7"/>
  <c r="T99" i="7"/>
  <c r="U99" i="7"/>
  <c r="S99" i="7"/>
  <c r="F99" i="7"/>
  <c r="E99" i="7"/>
  <c r="D99" i="7"/>
  <c r="I99" i="7"/>
  <c r="C99" i="7"/>
  <c r="B99" i="7"/>
  <c r="A98" i="7"/>
  <c r="L93" i="7"/>
  <c r="Q93" i="7" s="1"/>
  <c r="Y93" i="7"/>
  <c r="X93" i="7"/>
  <c r="W93" i="7"/>
  <c r="K92" i="7"/>
  <c r="J93" i="7" s="1"/>
  <c r="P93" i="7" s="1"/>
  <c r="J92" i="7"/>
  <c r="H92" i="7"/>
  <c r="G93" i="7" s="1"/>
  <c r="O93" i="7" s="1"/>
  <c r="G92" i="7"/>
  <c r="F92" i="7"/>
  <c r="V91" i="7"/>
  <c r="T91" i="7"/>
  <c r="U91" i="7"/>
  <c r="S91" i="7"/>
  <c r="F91" i="7"/>
  <c r="E91" i="7"/>
  <c r="D91" i="7"/>
  <c r="I91" i="7"/>
  <c r="C91" i="7"/>
  <c r="B91" i="7"/>
  <c r="L90" i="7"/>
  <c r="Q90" i="7" s="1"/>
  <c r="Y90" i="7"/>
  <c r="X90" i="7"/>
  <c r="W90" i="7"/>
  <c r="K89" i="7"/>
  <c r="J90" i="7" s="1"/>
  <c r="P90" i="7" s="1"/>
  <c r="J89" i="7"/>
  <c r="H89" i="7"/>
  <c r="R89" i="7" s="1"/>
  <c r="G89" i="7"/>
  <c r="F89" i="7"/>
  <c r="V88" i="7"/>
  <c r="T88" i="7"/>
  <c r="U88" i="7"/>
  <c r="S88" i="7"/>
  <c r="F88" i="7"/>
  <c r="E88" i="7"/>
  <c r="D88" i="7"/>
  <c r="I88" i="7"/>
  <c r="C88" i="7"/>
  <c r="B88" i="7"/>
  <c r="L87" i="7"/>
  <c r="Q87" i="7" s="1"/>
  <c r="Y87" i="7"/>
  <c r="X87" i="7"/>
  <c r="W87" i="7"/>
  <c r="K86" i="7"/>
  <c r="J87" i="7" s="1"/>
  <c r="P87" i="7" s="1"/>
  <c r="J86" i="7"/>
  <c r="H86" i="7"/>
  <c r="G87" i="7" s="1"/>
  <c r="O87" i="7" s="1"/>
  <c r="G86" i="7"/>
  <c r="F86" i="7"/>
  <c r="V85" i="7"/>
  <c r="T85" i="7"/>
  <c r="U85" i="7"/>
  <c r="S85" i="7"/>
  <c r="F85" i="7"/>
  <c r="E85" i="7"/>
  <c r="D85" i="7"/>
  <c r="I85" i="7"/>
  <c r="C85" i="7"/>
  <c r="B85" i="7"/>
  <c r="L84" i="7"/>
  <c r="Q84" i="7" s="1"/>
  <c r="Y84" i="7"/>
  <c r="X84" i="7"/>
  <c r="W84" i="7"/>
  <c r="K83" i="7"/>
  <c r="J84" i="7" s="1"/>
  <c r="P84" i="7" s="1"/>
  <c r="J83" i="7"/>
  <c r="H83" i="7"/>
  <c r="R83" i="7" s="1"/>
  <c r="G83" i="7"/>
  <c r="F83" i="7"/>
  <c r="C82" i="7"/>
  <c r="V81" i="7"/>
  <c r="T81" i="7"/>
  <c r="U81" i="7"/>
  <c r="S81" i="7"/>
  <c r="F81" i="7"/>
  <c r="E81" i="7"/>
  <c r="D81" i="7"/>
  <c r="I81" i="7"/>
  <c r="C81" i="7"/>
  <c r="B81" i="7"/>
  <c r="L80" i="7"/>
  <c r="Q80" i="7" s="1"/>
  <c r="Y80" i="7"/>
  <c r="X80" i="7"/>
  <c r="W80" i="7"/>
  <c r="K79" i="7"/>
  <c r="J80" i="7" s="1"/>
  <c r="P80" i="7" s="1"/>
  <c r="J79" i="7"/>
  <c r="H79" i="7"/>
  <c r="G80" i="7" s="1"/>
  <c r="O80" i="7" s="1"/>
  <c r="G79" i="7"/>
  <c r="F79" i="7"/>
  <c r="C78" i="7"/>
  <c r="V77" i="7"/>
  <c r="T77" i="7"/>
  <c r="U77" i="7"/>
  <c r="S77" i="7"/>
  <c r="F77" i="7"/>
  <c r="E77" i="7"/>
  <c r="D77" i="7"/>
  <c r="I77" i="7"/>
  <c r="C77" i="7"/>
  <c r="B77" i="7"/>
  <c r="L76" i="7"/>
  <c r="Q76" i="7" s="1"/>
  <c r="Y76" i="7"/>
  <c r="X76" i="7"/>
  <c r="W76" i="7"/>
  <c r="K75" i="7"/>
  <c r="J76" i="7" s="1"/>
  <c r="P76" i="7" s="1"/>
  <c r="J75" i="7"/>
  <c r="H75" i="7"/>
  <c r="R75" i="7" s="1"/>
  <c r="G75" i="7"/>
  <c r="F75" i="7"/>
  <c r="C74" i="7"/>
  <c r="V73" i="7"/>
  <c r="T73" i="7"/>
  <c r="U73" i="7"/>
  <c r="S73" i="7"/>
  <c r="F73" i="7"/>
  <c r="E73" i="7"/>
  <c r="D73" i="7"/>
  <c r="I73" i="7"/>
  <c r="C73" i="7"/>
  <c r="B73" i="7"/>
  <c r="L72" i="7"/>
  <c r="Q72" i="7" s="1"/>
  <c r="Y72" i="7"/>
  <c r="X72" i="7"/>
  <c r="W72" i="7"/>
  <c r="K71" i="7"/>
  <c r="J72" i="7" s="1"/>
  <c r="P72" i="7" s="1"/>
  <c r="J71" i="7"/>
  <c r="H71" i="7"/>
  <c r="Z72" i="7" s="1"/>
  <c r="G71" i="7"/>
  <c r="F71" i="7"/>
  <c r="C70" i="7"/>
  <c r="V69" i="7"/>
  <c r="T69" i="7"/>
  <c r="U69" i="7"/>
  <c r="S69" i="7"/>
  <c r="F69" i="7"/>
  <c r="E69" i="7"/>
  <c r="D69" i="7"/>
  <c r="I69" i="7"/>
  <c r="C69" i="7"/>
  <c r="B69" i="7"/>
  <c r="L68" i="7"/>
  <c r="Q68" i="7" s="1"/>
  <c r="Z68" i="7"/>
  <c r="Y68" i="7"/>
  <c r="X68" i="7"/>
  <c r="L67" i="7"/>
  <c r="G67" i="7"/>
  <c r="E67" i="7"/>
  <c r="J66" i="7"/>
  <c r="E66" i="7"/>
  <c r="J65" i="7"/>
  <c r="E65" i="7"/>
  <c r="K64" i="7"/>
  <c r="J64" i="7"/>
  <c r="H64" i="7"/>
  <c r="G64" i="7"/>
  <c r="F64" i="7"/>
  <c r="K63" i="7"/>
  <c r="J63" i="7"/>
  <c r="H63" i="7"/>
  <c r="G63" i="7"/>
  <c r="F63" i="7"/>
  <c r="V62" i="7"/>
  <c r="K66" i="7" s="1"/>
  <c r="T62" i="7"/>
  <c r="K65" i="7" s="1"/>
  <c r="U62" i="7"/>
  <c r="H66" i="7" s="1"/>
  <c r="S62" i="7"/>
  <c r="H65" i="7" s="1"/>
  <c r="F62" i="7"/>
  <c r="E62" i="7"/>
  <c r="D62" i="7"/>
  <c r="I62" i="7"/>
  <c r="C62" i="7"/>
  <c r="B62" i="7"/>
  <c r="L61" i="7"/>
  <c r="Q61" i="7" s="1"/>
  <c r="Z61" i="7"/>
  <c r="Y61" i="7"/>
  <c r="X61" i="7"/>
  <c r="L60" i="7"/>
  <c r="G60" i="7"/>
  <c r="E60" i="7"/>
  <c r="J59" i="7"/>
  <c r="E59" i="7"/>
  <c r="J58" i="7"/>
  <c r="E58" i="7"/>
  <c r="K57" i="7"/>
  <c r="J57" i="7"/>
  <c r="H57" i="7"/>
  <c r="G57" i="7"/>
  <c r="F57" i="7"/>
  <c r="K56" i="7"/>
  <c r="J56" i="7"/>
  <c r="H56" i="7"/>
  <c r="G56" i="7"/>
  <c r="F56" i="7"/>
  <c r="V55" i="7"/>
  <c r="K59" i="7" s="1"/>
  <c r="T55" i="7"/>
  <c r="K58" i="7" s="1"/>
  <c r="U55" i="7"/>
  <c r="H59" i="7" s="1"/>
  <c r="S55" i="7"/>
  <c r="H58" i="7" s="1"/>
  <c r="F55" i="7"/>
  <c r="E55" i="7"/>
  <c r="D55" i="7"/>
  <c r="I55" i="7"/>
  <c r="C55" i="7"/>
  <c r="B55" i="7"/>
  <c r="L54" i="7"/>
  <c r="Q54" i="7" s="1"/>
  <c r="Z54" i="7"/>
  <c r="Y54" i="7"/>
  <c r="X54" i="7"/>
  <c r="L53" i="7"/>
  <c r="G53" i="7"/>
  <c r="E53" i="7"/>
  <c r="J52" i="7"/>
  <c r="E52" i="7"/>
  <c r="J51" i="7"/>
  <c r="E51" i="7"/>
  <c r="K50" i="7"/>
  <c r="J50" i="7"/>
  <c r="H50" i="7"/>
  <c r="G50" i="7"/>
  <c r="F50" i="7"/>
  <c r="K49" i="7"/>
  <c r="J49" i="7"/>
  <c r="H49" i="7"/>
  <c r="R49" i="7" s="1"/>
  <c r="G49" i="7"/>
  <c r="F49" i="7"/>
  <c r="V48" i="7"/>
  <c r="K52" i="7" s="1"/>
  <c r="T48" i="7"/>
  <c r="K51" i="7" s="1"/>
  <c r="U48" i="7"/>
  <c r="H52" i="7" s="1"/>
  <c r="S48" i="7"/>
  <c r="H51" i="7" s="1"/>
  <c r="F48" i="7"/>
  <c r="E48" i="7"/>
  <c r="D48" i="7"/>
  <c r="I48" i="7"/>
  <c r="C48" i="7"/>
  <c r="B48" i="7"/>
  <c r="L47" i="7"/>
  <c r="Q47" i="7" s="1"/>
  <c r="Z47" i="7"/>
  <c r="Y47" i="7"/>
  <c r="X47" i="7"/>
  <c r="L46" i="7"/>
  <c r="G46" i="7"/>
  <c r="E46" i="7"/>
  <c r="J45" i="7"/>
  <c r="E45" i="7"/>
  <c r="J44" i="7"/>
  <c r="E44" i="7"/>
  <c r="K43" i="7"/>
  <c r="J43" i="7"/>
  <c r="H43" i="7"/>
  <c r="G43" i="7"/>
  <c r="F43" i="7"/>
  <c r="K42" i="7"/>
  <c r="J42" i="7"/>
  <c r="H42" i="7"/>
  <c r="G42" i="7"/>
  <c r="F42" i="7"/>
  <c r="V41" i="7"/>
  <c r="K45" i="7" s="1"/>
  <c r="T41" i="7"/>
  <c r="K44" i="7" s="1"/>
  <c r="U41" i="7"/>
  <c r="H45" i="7" s="1"/>
  <c r="S41" i="7"/>
  <c r="H44" i="7" s="1"/>
  <c r="F41" i="7"/>
  <c r="E41" i="7"/>
  <c r="D41" i="7"/>
  <c r="I41" i="7"/>
  <c r="C41" i="7"/>
  <c r="B41" i="7"/>
  <c r="L40" i="7"/>
  <c r="Q40" i="7" s="1"/>
  <c r="Z40" i="7"/>
  <c r="Y40" i="7"/>
  <c r="X40" i="7"/>
  <c r="L39" i="7"/>
  <c r="G39" i="7"/>
  <c r="E39" i="7"/>
  <c r="J38" i="7"/>
  <c r="E38" i="7"/>
  <c r="J37" i="7"/>
  <c r="E37" i="7"/>
  <c r="K36" i="7"/>
  <c r="J36" i="7"/>
  <c r="H36" i="7"/>
  <c r="G36" i="7"/>
  <c r="F36" i="7"/>
  <c r="K35" i="7"/>
  <c r="J35" i="7"/>
  <c r="H35" i="7"/>
  <c r="G35" i="7"/>
  <c r="F35" i="7"/>
  <c r="V34" i="7"/>
  <c r="K38" i="7" s="1"/>
  <c r="T34" i="7"/>
  <c r="K37" i="7" s="1"/>
  <c r="U34" i="7"/>
  <c r="H38" i="7" s="1"/>
  <c r="S34" i="7"/>
  <c r="H37" i="7" s="1"/>
  <c r="F34" i="7"/>
  <c r="E34" i="7"/>
  <c r="D34" i="7"/>
  <c r="I34" i="7"/>
  <c r="C34" i="7"/>
  <c r="B34" i="7"/>
  <c r="L33" i="7"/>
  <c r="Q33" i="7" s="1"/>
  <c r="Y33" i="7"/>
  <c r="X33" i="7"/>
  <c r="W33" i="7"/>
  <c r="K32" i="7"/>
  <c r="J33" i="7" s="1"/>
  <c r="P33" i="7" s="1"/>
  <c r="J32" i="7"/>
  <c r="H32" i="7"/>
  <c r="G33" i="7" s="1"/>
  <c r="O33" i="7" s="1"/>
  <c r="G32" i="7"/>
  <c r="F32" i="7"/>
  <c r="C31" i="7"/>
  <c r="V30" i="7"/>
  <c r="T30" i="7"/>
  <c r="U30" i="7"/>
  <c r="S30" i="7"/>
  <c r="F30" i="7"/>
  <c r="E30" i="7"/>
  <c r="D30" i="7"/>
  <c r="I30" i="7"/>
  <c r="C30" i="7"/>
  <c r="B30" i="7"/>
  <c r="A29" i="7"/>
  <c r="C27" i="7"/>
  <c r="A25" i="7"/>
  <c r="A14" i="7"/>
  <c r="B7" i="7"/>
  <c r="H5" i="7"/>
  <c r="A1" i="7"/>
  <c r="R240" i="7" l="1"/>
  <c r="Z241" i="7"/>
  <c r="Z76" i="7"/>
  <c r="W228" i="7"/>
  <c r="W123" i="7"/>
  <c r="W144" i="7"/>
  <c r="G84" i="7"/>
  <c r="O84" i="7" s="1"/>
  <c r="Z160" i="7"/>
  <c r="R168" i="7"/>
  <c r="J54" i="7"/>
  <c r="P54" i="7" s="1"/>
  <c r="J40" i="7"/>
  <c r="P40" i="7" s="1"/>
  <c r="Z90" i="7"/>
  <c r="J228" i="7"/>
  <c r="P228" i="7" s="1"/>
  <c r="G144" i="7"/>
  <c r="O144" i="7" s="1"/>
  <c r="G90" i="7"/>
  <c r="O90" i="7" s="1"/>
  <c r="Z154" i="7"/>
  <c r="J194" i="7"/>
  <c r="P194" i="7" s="1"/>
  <c r="G235" i="7"/>
  <c r="O235" i="7" s="1"/>
  <c r="J116" i="7"/>
  <c r="P116" i="7" s="1"/>
  <c r="G123" i="7"/>
  <c r="O123" i="7" s="1"/>
  <c r="G154" i="7"/>
  <c r="O154" i="7" s="1"/>
  <c r="G176" i="7"/>
  <c r="O176" i="7" s="1"/>
  <c r="G244" i="7"/>
  <c r="O244" i="7" s="1"/>
  <c r="J61" i="7"/>
  <c r="P61" i="7" s="1"/>
  <c r="Z84" i="7"/>
  <c r="J144" i="7"/>
  <c r="P144" i="7" s="1"/>
  <c r="J207" i="7"/>
  <c r="P207" i="7" s="1"/>
  <c r="G207" i="7"/>
  <c r="O207" i="7" s="1"/>
  <c r="G40" i="7"/>
  <c r="O40" i="7" s="1"/>
  <c r="G76" i="7"/>
  <c r="O76" i="7" s="1"/>
  <c r="J109" i="7"/>
  <c r="P109" i="7" s="1"/>
  <c r="J176" i="7"/>
  <c r="P176" i="7" s="1"/>
  <c r="J182" i="7"/>
  <c r="P182" i="7" s="1"/>
  <c r="G228" i="7"/>
  <c r="O228" i="7" s="1"/>
  <c r="J123" i="7"/>
  <c r="P123" i="7" s="1"/>
  <c r="R243" i="7"/>
  <c r="J235" i="7"/>
  <c r="P235" i="7" s="1"/>
  <c r="W214" i="7"/>
  <c r="W61" i="7"/>
  <c r="W221" i="7"/>
  <c r="G151" i="7"/>
  <c r="O151" i="7" s="1"/>
  <c r="W137" i="7"/>
  <c r="G214" i="7"/>
  <c r="O214" i="7" s="1"/>
  <c r="G130" i="7"/>
  <c r="O130" i="7" s="1"/>
  <c r="G68" i="7"/>
  <c r="O68" i="7" s="1"/>
  <c r="J68" i="7"/>
  <c r="P68" i="7" s="1"/>
  <c r="G61" i="7"/>
  <c r="O61" i="7" s="1"/>
  <c r="G47" i="7"/>
  <c r="O47" i="7" s="1"/>
  <c r="W116" i="7"/>
  <c r="J221" i="7"/>
  <c r="P221" i="7" s="1"/>
  <c r="W40" i="7"/>
  <c r="J130" i="7"/>
  <c r="P130" i="7" s="1"/>
  <c r="G182" i="7"/>
  <c r="O182" i="7" s="1"/>
  <c r="J214" i="7"/>
  <c r="P214" i="7" s="1"/>
  <c r="J151" i="7"/>
  <c r="P151" i="7" s="1"/>
  <c r="J47" i="7"/>
  <c r="P47" i="7" s="1"/>
  <c r="G109" i="7"/>
  <c r="O109" i="7" s="1"/>
  <c r="J137" i="7"/>
  <c r="P137" i="7" s="1"/>
  <c r="W188" i="7"/>
  <c r="G188" i="7"/>
  <c r="O188" i="7" s="1"/>
  <c r="G200" i="7"/>
  <c r="O200" i="7" s="1"/>
  <c r="W200" i="7"/>
  <c r="J188" i="7"/>
  <c r="P188" i="7" s="1"/>
  <c r="J200" i="7"/>
  <c r="P200" i="7" s="1"/>
  <c r="R32" i="7"/>
  <c r="Z33" i="7"/>
  <c r="Z157" i="7"/>
  <c r="G54" i="7"/>
  <c r="O54" i="7" s="1"/>
  <c r="R35" i="7"/>
  <c r="R159" i="7"/>
  <c r="R237" i="7"/>
  <c r="W176" i="7"/>
  <c r="R42" i="7"/>
  <c r="R63" i="7"/>
  <c r="R101" i="7"/>
  <c r="W182" i="7"/>
  <c r="W194" i="7"/>
  <c r="Z238" i="7"/>
  <c r="W47" i="7"/>
  <c r="W68" i="7"/>
  <c r="G116" i="7"/>
  <c r="O116" i="7" s="1"/>
  <c r="G137" i="7"/>
  <c r="O137" i="7" s="1"/>
  <c r="G221" i="7"/>
  <c r="O221" i="7" s="1"/>
  <c r="R178" i="7"/>
  <c r="G194" i="7"/>
  <c r="O194" i="7" s="1"/>
  <c r="R202" i="7"/>
  <c r="W207" i="7"/>
  <c r="R86" i="7"/>
  <c r="Z102" i="7"/>
  <c r="R71" i="7"/>
  <c r="R79" i="7"/>
  <c r="W235" i="7"/>
  <c r="R230" i="7"/>
  <c r="W54" i="7"/>
  <c r="R104" i="7"/>
  <c r="R125" i="7"/>
  <c r="R146" i="7"/>
  <c r="W109" i="7"/>
  <c r="W130" i="7"/>
  <c r="W151" i="7"/>
  <c r="Z87" i="7"/>
  <c r="Z80" i="7"/>
  <c r="R156" i="7"/>
  <c r="Z93" i="7"/>
  <c r="G72" i="7"/>
  <c r="O72" i="7" s="1"/>
  <c r="R111" i="7"/>
  <c r="R132" i="7"/>
  <c r="Z169" i="7"/>
  <c r="R216" i="7"/>
  <c r="R92" i="7"/>
  <c r="R56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1" i="3"/>
  <c r="Y1" i="3"/>
  <c r="CX1" i="3" s="1"/>
  <c r="CY1" i="3"/>
  <c r="CZ1" i="3"/>
  <c r="DA1" i="3"/>
  <c r="DB1" i="3"/>
  <c r="DC1" i="3"/>
  <c r="A2" i="3"/>
  <c r="Y2" i="3"/>
  <c r="CV2" i="3" s="1"/>
  <c r="CU2" i="3"/>
  <c r="CX2" i="3"/>
  <c r="DH2" i="3" s="1"/>
  <c r="CY2" i="3"/>
  <c r="CZ2" i="3"/>
  <c r="DB2" i="3" s="1"/>
  <c r="DA2" i="3"/>
  <c r="DC2" i="3"/>
  <c r="DG2" i="3"/>
  <c r="A3" i="3"/>
  <c r="Y3" i="3"/>
  <c r="CV3" i="3" s="1"/>
  <c r="CU3" i="3"/>
  <c r="CY3" i="3"/>
  <c r="CZ3" i="3"/>
  <c r="DA3" i="3"/>
  <c r="DB3" i="3"/>
  <c r="DC3" i="3"/>
  <c r="A4" i="3"/>
  <c r="Y4" i="3"/>
  <c r="CW4" i="3" s="1"/>
  <c r="CY4" i="3"/>
  <c r="CZ4" i="3"/>
  <c r="DB4" i="3" s="1"/>
  <c r="DA4" i="3"/>
  <c r="DC4" i="3"/>
  <c r="A5" i="3"/>
  <c r="Y5" i="3"/>
  <c r="CX5" i="3" s="1"/>
  <c r="CY5" i="3"/>
  <c r="CZ5" i="3"/>
  <c r="DB5" i="3" s="1"/>
  <c r="DA5" i="3"/>
  <c r="DC5" i="3"/>
  <c r="A6" i="3"/>
  <c r="Y6" i="3"/>
  <c r="CU6" i="3"/>
  <c r="CV6" i="3"/>
  <c r="CX6" i="3"/>
  <c r="DF6" i="3" s="1"/>
  <c r="CY6" i="3"/>
  <c r="CZ6" i="3"/>
  <c r="DA6" i="3"/>
  <c r="DB6" i="3"/>
  <c r="DC6" i="3"/>
  <c r="A7" i="3"/>
  <c r="Y7" i="3"/>
  <c r="CV7" i="3" s="1"/>
  <c r="CU7" i="3"/>
  <c r="CX7" i="3"/>
  <c r="DH7" i="3" s="1"/>
  <c r="CY7" i="3"/>
  <c r="CZ7" i="3"/>
  <c r="DB7" i="3" s="1"/>
  <c r="DA7" i="3"/>
  <c r="DC7" i="3"/>
  <c r="DG7" i="3"/>
  <c r="A8" i="3"/>
  <c r="Y8" i="3"/>
  <c r="CW8" i="3" s="1"/>
  <c r="CY8" i="3"/>
  <c r="CZ8" i="3"/>
  <c r="DA8" i="3"/>
  <c r="DB8" i="3"/>
  <c r="DC8" i="3"/>
  <c r="A9" i="3"/>
  <c r="Y9" i="3"/>
  <c r="CX9" i="3" s="1"/>
  <c r="CY9" i="3"/>
  <c r="CZ9" i="3"/>
  <c r="DB9" i="3" s="1"/>
  <c r="DA9" i="3"/>
  <c r="DC9" i="3"/>
  <c r="A10" i="3"/>
  <c r="Y10" i="3"/>
  <c r="CV10" i="3" s="1"/>
  <c r="CU10" i="3"/>
  <c r="CY10" i="3"/>
  <c r="CZ10" i="3"/>
  <c r="DB10" i="3" s="1"/>
  <c r="DA10" i="3"/>
  <c r="DC10" i="3"/>
  <c r="A11" i="3"/>
  <c r="Y11" i="3"/>
  <c r="CU11" i="3"/>
  <c r="CV11" i="3"/>
  <c r="CX11" i="3"/>
  <c r="DF11" i="3" s="1"/>
  <c r="CY11" i="3"/>
  <c r="CZ11" i="3"/>
  <c r="DA11" i="3"/>
  <c r="DB11" i="3"/>
  <c r="DC11" i="3"/>
  <c r="A12" i="3"/>
  <c r="Y12" i="3"/>
  <c r="CW12" i="3" s="1"/>
  <c r="CY12" i="3"/>
  <c r="CZ12" i="3"/>
  <c r="DA12" i="3"/>
  <c r="DB12" i="3"/>
  <c r="DC12" i="3"/>
  <c r="A13" i="3"/>
  <c r="Y13" i="3"/>
  <c r="CX13" i="3"/>
  <c r="DG13" i="3" s="1"/>
  <c r="CY13" i="3"/>
  <c r="CZ13" i="3"/>
  <c r="DB13" i="3" s="1"/>
  <c r="DA13" i="3"/>
  <c r="DC13" i="3"/>
  <c r="DF13" i="3"/>
  <c r="DH13" i="3"/>
  <c r="DI13" i="3"/>
  <c r="DJ13" i="3" s="1"/>
  <c r="A14" i="3"/>
  <c r="Y14" i="3"/>
  <c r="CV14" i="3" s="1"/>
  <c r="CU14" i="3"/>
  <c r="CY14" i="3"/>
  <c r="CZ14" i="3"/>
  <c r="DB14" i="3" s="1"/>
  <c r="DA14" i="3"/>
  <c r="DC14" i="3"/>
  <c r="A15" i="3"/>
  <c r="Y15" i="3"/>
  <c r="CV15" i="3" s="1"/>
  <c r="CU15" i="3"/>
  <c r="CY15" i="3"/>
  <c r="CZ15" i="3"/>
  <c r="DB15" i="3" s="1"/>
  <c r="DA15" i="3"/>
  <c r="DC15" i="3"/>
  <c r="A16" i="3"/>
  <c r="Y16" i="3"/>
  <c r="CW16" i="3" s="1"/>
  <c r="CX16" i="3"/>
  <c r="DF16" i="3" s="1"/>
  <c r="CY16" i="3"/>
  <c r="CZ16" i="3"/>
  <c r="DA16" i="3"/>
  <c r="DB16" i="3"/>
  <c r="DC16" i="3"/>
  <c r="A17" i="3"/>
  <c r="Y17" i="3"/>
  <c r="CX17" i="3"/>
  <c r="CY17" i="3"/>
  <c r="CZ17" i="3"/>
  <c r="DA17" i="3"/>
  <c r="DB17" i="3"/>
  <c r="DC17" i="3"/>
  <c r="DF17" i="3"/>
  <c r="DG17" i="3"/>
  <c r="DH17" i="3"/>
  <c r="DI17" i="3"/>
  <c r="DJ17" i="3"/>
  <c r="A18" i="3"/>
  <c r="Y18" i="3"/>
  <c r="CV18" i="3" s="1"/>
  <c r="CU18" i="3"/>
  <c r="CX18" i="3"/>
  <c r="DG18" i="3" s="1"/>
  <c r="CY18" i="3"/>
  <c r="CZ18" i="3"/>
  <c r="DB18" i="3" s="1"/>
  <c r="DA18" i="3"/>
  <c r="DC18" i="3"/>
  <c r="DF18" i="3"/>
  <c r="DH18" i="3"/>
  <c r="DI18" i="3"/>
  <c r="DJ18" i="3" s="1"/>
  <c r="A19" i="3"/>
  <c r="Y19" i="3"/>
  <c r="CV19" i="3" s="1"/>
  <c r="CU19" i="3"/>
  <c r="CY19" i="3"/>
  <c r="CZ19" i="3"/>
  <c r="DB19" i="3" s="1"/>
  <c r="DA19" i="3"/>
  <c r="DC19" i="3"/>
  <c r="A20" i="3"/>
  <c r="Y20" i="3"/>
  <c r="CW20" i="3" s="1"/>
  <c r="CY20" i="3"/>
  <c r="CZ20" i="3"/>
  <c r="DB20" i="3" s="1"/>
  <c r="DA20" i="3"/>
  <c r="DC20" i="3"/>
  <c r="A21" i="3"/>
  <c r="Y21" i="3"/>
  <c r="CX21" i="3"/>
  <c r="DH21" i="3" s="1"/>
  <c r="CY21" i="3"/>
  <c r="CZ21" i="3"/>
  <c r="DB21" i="3" s="1"/>
  <c r="DA21" i="3"/>
  <c r="DC21" i="3"/>
  <c r="DG21" i="3"/>
  <c r="A22" i="3"/>
  <c r="Y22" i="3"/>
  <c r="CV22" i="3" s="1"/>
  <c r="CU22" i="3"/>
  <c r="CY22" i="3"/>
  <c r="CZ22" i="3"/>
  <c r="DA22" i="3"/>
  <c r="DB22" i="3"/>
  <c r="DC22" i="3"/>
  <c r="A23" i="3"/>
  <c r="Y23" i="3"/>
  <c r="CW23" i="3" s="1"/>
  <c r="CY23" i="3"/>
  <c r="CZ23" i="3"/>
  <c r="DA23" i="3"/>
  <c r="DB23" i="3"/>
  <c r="DC23" i="3"/>
  <c r="A24" i="3"/>
  <c r="Y24" i="3"/>
  <c r="CX24" i="3" s="1"/>
  <c r="CY24" i="3"/>
  <c r="CZ24" i="3"/>
  <c r="DB24" i="3" s="1"/>
  <c r="DA24" i="3"/>
  <c r="DC24" i="3"/>
  <c r="A25" i="3"/>
  <c r="Y25" i="3"/>
  <c r="CU25" i="3"/>
  <c r="CV25" i="3"/>
  <c r="CX25" i="3"/>
  <c r="DF25" i="3" s="1"/>
  <c r="CY25" i="3"/>
  <c r="CZ25" i="3"/>
  <c r="DA25" i="3"/>
  <c r="DB25" i="3"/>
  <c r="DC25" i="3"/>
  <c r="A26" i="3"/>
  <c r="Y26" i="3"/>
  <c r="CW26" i="3" s="1"/>
  <c r="CY26" i="3"/>
  <c r="CZ26" i="3"/>
  <c r="DA26" i="3"/>
  <c r="DB26" i="3"/>
  <c r="DC26" i="3"/>
  <c r="A27" i="3"/>
  <c r="Y27" i="3"/>
  <c r="CX27" i="3"/>
  <c r="DG27" i="3" s="1"/>
  <c r="CY27" i="3"/>
  <c r="CZ27" i="3"/>
  <c r="DA27" i="3"/>
  <c r="DB27" i="3"/>
  <c r="DC27" i="3"/>
  <c r="DF27" i="3"/>
  <c r="DH27" i="3"/>
  <c r="DI27" i="3"/>
  <c r="DJ27" i="3" s="1"/>
  <c r="A28" i="3"/>
  <c r="Y28" i="3"/>
  <c r="CV28" i="3" s="1"/>
  <c r="CU28" i="3"/>
  <c r="CY28" i="3"/>
  <c r="CZ28" i="3"/>
  <c r="DB28" i="3" s="1"/>
  <c r="DA28" i="3"/>
  <c r="DC28" i="3"/>
  <c r="A29" i="3"/>
  <c r="Y29" i="3"/>
  <c r="CW29" i="3" s="1"/>
  <c r="CY29" i="3"/>
  <c r="CZ29" i="3"/>
  <c r="DB29" i="3" s="1"/>
  <c r="DA29" i="3"/>
  <c r="DC29" i="3"/>
  <c r="A30" i="3"/>
  <c r="Y30" i="3"/>
  <c r="CX30" i="3"/>
  <c r="DH30" i="3" s="1"/>
  <c r="CY30" i="3"/>
  <c r="CZ30" i="3"/>
  <c r="DB30" i="3" s="1"/>
  <c r="DA30" i="3"/>
  <c r="DC30" i="3"/>
  <c r="DG30" i="3"/>
  <c r="A31" i="3"/>
  <c r="Y31" i="3"/>
  <c r="CV31" i="3" s="1"/>
  <c r="CU31" i="3"/>
  <c r="CY31" i="3"/>
  <c r="CZ31" i="3"/>
  <c r="DA31" i="3"/>
  <c r="DB31" i="3"/>
  <c r="DC31" i="3"/>
  <c r="A32" i="3"/>
  <c r="Y32" i="3"/>
  <c r="CW32" i="3" s="1"/>
  <c r="CY32" i="3"/>
  <c r="CZ32" i="3"/>
  <c r="DA32" i="3"/>
  <c r="DB32" i="3"/>
  <c r="DC32" i="3"/>
  <c r="A33" i="3"/>
  <c r="Y33" i="3"/>
  <c r="CX33" i="3" s="1"/>
  <c r="CY33" i="3"/>
  <c r="CZ33" i="3"/>
  <c r="DB33" i="3" s="1"/>
  <c r="DA33" i="3"/>
  <c r="DC33" i="3"/>
  <c r="A34" i="3"/>
  <c r="Y34" i="3"/>
  <c r="CU34" i="3"/>
  <c r="CV34" i="3"/>
  <c r="CX34" i="3"/>
  <c r="DF34" i="3" s="1"/>
  <c r="CY34" i="3"/>
  <c r="CZ34" i="3"/>
  <c r="DA34" i="3"/>
  <c r="DB34" i="3"/>
  <c r="DC34" i="3"/>
  <c r="A35" i="3"/>
  <c r="Y35" i="3"/>
  <c r="CV35" i="3" s="1"/>
  <c r="CU35" i="3"/>
  <c r="CX35" i="3"/>
  <c r="DH35" i="3" s="1"/>
  <c r="CY35" i="3"/>
  <c r="CZ35" i="3"/>
  <c r="DB35" i="3" s="1"/>
  <c r="DA35" i="3"/>
  <c r="DC35" i="3"/>
  <c r="DG35" i="3"/>
  <c r="A36" i="3"/>
  <c r="Y36" i="3"/>
  <c r="CW36" i="3" s="1"/>
  <c r="CY36" i="3"/>
  <c r="CZ36" i="3"/>
  <c r="DA36" i="3"/>
  <c r="DB36" i="3"/>
  <c r="DC36" i="3"/>
  <c r="A37" i="3"/>
  <c r="Y37" i="3"/>
  <c r="CX37" i="3" s="1"/>
  <c r="CY37" i="3"/>
  <c r="CZ37" i="3"/>
  <c r="DB37" i="3" s="1"/>
  <c r="DA37" i="3"/>
  <c r="DC37" i="3"/>
  <c r="A38" i="3"/>
  <c r="Y38" i="3"/>
  <c r="CX38" i="3" s="1"/>
  <c r="CU38" i="3"/>
  <c r="CV38" i="3"/>
  <c r="CY38" i="3"/>
  <c r="CZ38" i="3"/>
  <c r="DB38" i="3" s="1"/>
  <c r="DA38" i="3"/>
  <c r="DC38" i="3"/>
  <c r="A39" i="3"/>
  <c r="Y39" i="3"/>
  <c r="CU39" i="3"/>
  <c r="CV39" i="3"/>
  <c r="CX39" i="3"/>
  <c r="DF39" i="3" s="1"/>
  <c r="CY39" i="3"/>
  <c r="CZ39" i="3"/>
  <c r="DA39" i="3"/>
  <c r="DB39" i="3"/>
  <c r="DC39" i="3"/>
  <c r="A40" i="3"/>
  <c r="Y40" i="3"/>
  <c r="CW40" i="3" s="1"/>
  <c r="CY40" i="3"/>
  <c r="CZ40" i="3"/>
  <c r="DA40" i="3"/>
  <c r="DB40" i="3"/>
  <c r="DC40" i="3"/>
  <c r="A41" i="3"/>
  <c r="Y41" i="3"/>
  <c r="CX41" i="3"/>
  <c r="DG41" i="3" s="1"/>
  <c r="CY41" i="3"/>
  <c r="CZ41" i="3"/>
  <c r="DA41" i="3"/>
  <c r="DB41" i="3"/>
  <c r="DC41" i="3"/>
  <c r="DF41" i="3"/>
  <c r="DH41" i="3"/>
  <c r="DI41" i="3"/>
  <c r="DJ41" i="3" s="1"/>
  <c r="A42" i="3"/>
  <c r="Y42" i="3"/>
  <c r="CV42" i="3" s="1"/>
  <c r="CU42" i="3"/>
  <c r="CY42" i="3"/>
  <c r="CZ42" i="3"/>
  <c r="DB42" i="3" s="1"/>
  <c r="DA42" i="3"/>
  <c r="DC42" i="3"/>
  <c r="A43" i="3"/>
  <c r="Y43" i="3"/>
  <c r="CX43" i="3" s="1"/>
  <c r="CU43" i="3"/>
  <c r="CV43" i="3"/>
  <c r="CY43" i="3"/>
  <c r="CZ43" i="3"/>
  <c r="DB43" i="3" s="1"/>
  <c r="DA43" i="3"/>
  <c r="DC43" i="3"/>
  <c r="A44" i="3"/>
  <c r="Y44" i="3"/>
  <c r="CW44" i="3" s="1"/>
  <c r="CX44" i="3"/>
  <c r="DF44" i="3" s="1"/>
  <c r="CY44" i="3"/>
  <c r="CZ44" i="3"/>
  <c r="DA44" i="3"/>
  <c r="DB44" i="3"/>
  <c r="DC44" i="3"/>
  <c r="A45" i="3"/>
  <c r="Y45" i="3"/>
  <c r="CX45" i="3"/>
  <c r="CY45" i="3"/>
  <c r="CZ45" i="3"/>
  <c r="DA45" i="3"/>
  <c r="DB45" i="3"/>
  <c r="DC45" i="3"/>
  <c r="DF45" i="3"/>
  <c r="DG45" i="3"/>
  <c r="DH45" i="3"/>
  <c r="DI45" i="3"/>
  <c r="DJ45" i="3"/>
  <c r="A46" i="3"/>
  <c r="Y46" i="3"/>
  <c r="CU46" i="3"/>
  <c r="CV46" i="3"/>
  <c r="CX46" i="3"/>
  <c r="DG46" i="3" s="1"/>
  <c r="CY46" i="3"/>
  <c r="CZ46" i="3"/>
  <c r="DA46" i="3"/>
  <c r="DB46" i="3"/>
  <c r="DC46" i="3"/>
  <c r="DF46" i="3"/>
  <c r="DH46" i="3"/>
  <c r="DI46" i="3"/>
  <c r="DJ46" i="3" s="1"/>
  <c r="A47" i="3"/>
  <c r="Y47" i="3"/>
  <c r="CX47" i="3" s="1"/>
  <c r="CW47" i="3"/>
  <c r="CY47" i="3"/>
  <c r="CZ47" i="3"/>
  <c r="DA47" i="3"/>
  <c r="DB47" i="3"/>
  <c r="DC47" i="3"/>
  <c r="A48" i="3"/>
  <c r="Y48" i="3"/>
  <c r="CV48" i="3" s="1"/>
  <c r="CU48" i="3"/>
  <c r="CY48" i="3"/>
  <c r="CZ48" i="3"/>
  <c r="DB48" i="3" s="1"/>
  <c r="DA48" i="3"/>
  <c r="DC48" i="3"/>
  <c r="A49" i="3"/>
  <c r="Y49" i="3"/>
  <c r="CU49" i="3"/>
  <c r="CV49" i="3"/>
  <c r="CX49" i="3"/>
  <c r="DF49" i="3" s="1"/>
  <c r="CY49" i="3"/>
  <c r="CZ49" i="3"/>
  <c r="DA49" i="3"/>
  <c r="DB49" i="3"/>
  <c r="DC49" i="3"/>
  <c r="A50" i="3"/>
  <c r="Y50" i="3"/>
  <c r="CU50" i="3"/>
  <c r="CV50" i="3"/>
  <c r="CX50" i="3"/>
  <c r="CY50" i="3"/>
  <c r="CZ50" i="3"/>
  <c r="DA50" i="3"/>
  <c r="DB50" i="3"/>
  <c r="DC50" i="3"/>
  <c r="DF50" i="3"/>
  <c r="DG50" i="3"/>
  <c r="DH50" i="3"/>
  <c r="DI50" i="3"/>
  <c r="DJ50" i="3" s="1"/>
  <c r="A51" i="3"/>
  <c r="Y51" i="3"/>
  <c r="CV51" i="3" s="1"/>
  <c r="CU51" i="3"/>
  <c r="CY51" i="3"/>
  <c r="CZ51" i="3"/>
  <c r="DA51" i="3"/>
  <c r="DB51" i="3"/>
  <c r="DC51" i="3"/>
  <c r="A52" i="3"/>
  <c r="Y52" i="3"/>
  <c r="CV52" i="3" s="1"/>
  <c r="CU52" i="3"/>
  <c r="CY52" i="3"/>
  <c r="CZ52" i="3"/>
  <c r="DA52" i="3"/>
  <c r="DB52" i="3"/>
  <c r="DC52" i="3"/>
  <c r="A53" i="3"/>
  <c r="Y53" i="3"/>
  <c r="CX53" i="3" s="1"/>
  <c r="CU53" i="3"/>
  <c r="CV53" i="3"/>
  <c r="CY53" i="3"/>
  <c r="CZ53" i="3"/>
  <c r="DA53" i="3"/>
  <c r="DB53" i="3"/>
  <c r="DC53" i="3"/>
  <c r="A54" i="3"/>
  <c r="Y54" i="3"/>
  <c r="CV54" i="3" s="1"/>
  <c r="CU54" i="3"/>
  <c r="CY54" i="3"/>
  <c r="CZ54" i="3"/>
  <c r="DB54" i="3" s="1"/>
  <c r="DA54" i="3"/>
  <c r="DC54" i="3"/>
  <c r="A55" i="3"/>
  <c r="Y55" i="3"/>
  <c r="CU55" i="3"/>
  <c r="CV55" i="3"/>
  <c r="CX55" i="3"/>
  <c r="DF55" i="3" s="1"/>
  <c r="CY55" i="3"/>
  <c r="CZ55" i="3"/>
  <c r="DA55" i="3"/>
  <c r="DB55" i="3"/>
  <c r="DC55" i="3"/>
  <c r="A56" i="3"/>
  <c r="Y56" i="3"/>
  <c r="CU56" i="3"/>
  <c r="CV56" i="3"/>
  <c r="CX56" i="3"/>
  <c r="CY56" i="3"/>
  <c r="CZ56" i="3"/>
  <c r="DA56" i="3"/>
  <c r="DB56" i="3"/>
  <c r="DC56" i="3"/>
  <c r="DF56" i="3"/>
  <c r="DG56" i="3"/>
  <c r="DH56" i="3"/>
  <c r="DI56" i="3"/>
  <c r="DJ56" i="3" s="1"/>
  <c r="A57" i="3"/>
  <c r="Y57" i="3"/>
  <c r="CV57" i="3" s="1"/>
  <c r="CU57" i="3"/>
  <c r="CY57" i="3"/>
  <c r="CZ57" i="3"/>
  <c r="DA57" i="3"/>
  <c r="DB57" i="3"/>
  <c r="DC57" i="3"/>
  <c r="A58" i="3"/>
  <c r="Y58" i="3"/>
  <c r="CV58" i="3" s="1"/>
  <c r="CU58" i="3"/>
  <c r="CY58" i="3"/>
  <c r="CZ58" i="3"/>
  <c r="DA58" i="3"/>
  <c r="DB58" i="3"/>
  <c r="DC58" i="3"/>
  <c r="A59" i="3"/>
  <c r="Y59" i="3"/>
  <c r="CX59" i="3" s="1"/>
  <c r="CU59" i="3"/>
  <c r="CV59" i="3"/>
  <c r="CY59" i="3"/>
  <c r="CZ59" i="3"/>
  <c r="DA59" i="3"/>
  <c r="DB59" i="3"/>
  <c r="DC59" i="3"/>
  <c r="A60" i="3"/>
  <c r="Y60" i="3"/>
  <c r="CX60" i="3" s="1"/>
  <c r="CY60" i="3"/>
  <c r="CZ60" i="3"/>
  <c r="DA60" i="3"/>
  <c r="DB60" i="3"/>
  <c r="DC60" i="3"/>
  <c r="A61" i="3"/>
  <c r="Y61" i="3"/>
  <c r="CV61" i="3" s="1"/>
  <c r="CU61" i="3"/>
  <c r="CX61" i="3"/>
  <c r="DH61" i="3" s="1"/>
  <c r="CY61" i="3"/>
  <c r="CZ61" i="3"/>
  <c r="DB61" i="3" s="1"/>
  <c r="DA61" i="3"/>
  <c r="DC61" i="3"/>
  <c r="DG61" i="3"/>
  <c r="A62" i="3"/>
  <c r="Y62" i="3"/>
  <c r="CV62" i="3" s="1"/>
  <c r="CU62" i="3"/>
  <c r="CY62" i="3"/>
  <c r="CZ62" i="3"/>
  <c r="DA62" i="3"/>
  <c r="DB62" i="3"/>
  <c r="DC62" i="3"/>
  <c r="A63" i="3"/>
  <c r="Y63" i="3"/>
  <c r="CX63" i="3" s="1"/>
  <c r="CW63" i="3"/>
  <c r="CY63" i="3"/>
  <c r="CZ63" i="3"/>
  <c r="DA63" i="3"/>
  <c r="DB63" i="3"/>
  <c r="DC63" i="3"/>
  <c r="A64" i="3"/>
  <c r="Y64" i="3"/>
  <c r="CX64" i="3" s="1"/>
  <c r="CY64" i="3"/>
  <c r="CZ64" i="3"/>
  <c r="DB64" i="3" s="1"/>
  <c r="DA64" i="3"/>
  <c r="DC64" i="3"/>
  <c r="A65" i="3"/>
  <c r="Y65" i="3"/>
  <c r="CX65" i="3" s="1"/>
  <c r="CU65" i="3"/>
  <c r="CV65" i="3"/>
  <c r="CY65" i="3"/>
  <c r="CZ65" i="3"/>
  <c r="DA65" i="3"/>
  <c r="DB65" i="3"/>
  <c r="DC65" i="3"/>
  <c r="A66" i="3"/>
  <c r="Y66" i="3"/>
  <c r="CV66" i="3" s="1"/>
  <c r="CU66" i="3"/>
  <c r="CX66" i="3"/>
  <c r="DH66" i="3" s="1"/>
  <c r="CY66" i="3"/>
  <c r="CZ66" i="3"/>
  <c r="DB66" i="3" s="1"/>
  <c r="DA66" i="3"/>
  <c r="DC66" i="3"/>
  <c r="DG66" i="3"/>
  <c r="A67" i="3"/>
  <c r="Y67" i="3"/>
  <c r="CV67" i="3" s="1"/>
  <c r="CU67" i="3"/>
  <c r="CY67" i="3"/>
  <c r="CZ67" i="3"/>
  <c r="DA67" i="3"/>
  <c r="DB67" i="3"/>
  <c r="DC67" i="3"/>
  <c r="A68" i="3"/>
  <c r="Y68" i="3"/>
  <c r="CX68" i="3" s="1"/>
  <c r="CW68" i="3"/>
  <c r="CY68" i="3"/>
  <c r="CZ68" i="3"/>
  <c r="DA68" i="3"/>
  <c r="DB68" i="3"/>
  <c r="DC68" i="3"/>
  <c r="A69" i="3"/>
  <c r="Y69" i="3"/>
  <c r="CX69" i="3" s="1"/>
  <c r="CY69" i="3"/>
  <c r="CZ69" i="3"/>
  <c r="DB69" i="3" s="1"/>
  <c r="DA69" i="3"/>
  <c r="DC69" i="3"/>
  <c r="A70" i="3"/>
  <c r="Y70" i="3"/>
  <c r="CX70" i="3" s="1"/>
  <c r="CU70" i="3"/>
  <c r="CV70" i="3"/>
  <c r="CY70" i="3"/>
  <c r="CZ70" i="3"/>
  <c r="DA70" i="3"/>
  <c r="DB70" i="3"/>
  <c r="DC70" i="3"/>
  <c r="A71" i="3"/>
  <c r="Y71" i="3"/>
  <c r="CV71" i="3" s="1"/>
  <c r="CU71" i="3"/>
  <c r="CX71" i="3"/>
  <c r="DH71" i="3" s="1"/>
  <c r="CY71" i="3"/>
  <c r="CZ71" i="3"/>
  <c r="DB71" i="3" s="1"/>
  <c r="DA71" i="3"/>
  <c r="DC71" i="3"/>
  <c r="DG71" i="3"/>
  <c r="A72" i="3"/>
  <c r="Y72" i="3"/>
  <c r="CV72" i="3" s="1"/>
  <c r="CU72" i="3"/>
  <c r="CY72" i="3"/>
  <c r="CZ72" i="3"/>
  <c r="DA72" i="3"/>
  <c r="DB72" i="3"/>
  <c r="DC72" i="3"/>
  <c r="A73" i="3"/>
  <c r="Y73" i="3"/>
  <c r="CW73" i="3"/>
  <c r="CX73" i="3"/>
  <c r="DF73" i="3" s="1"/>
  <c r="CY73" i="3"/>
  <c r="CZ73" i="3"/>
  <c r="DA73" i="3"/>
  <c r="DB73" i="3"/>
  <c r="DC73" i="3"/>
  <c r="DG73" i="3"/>
  <c r="DJ73" i="3" s="1"/>
  <c r="DH73" i="3"/>
  <c r="DI73" i="3"/>
  <c r="A74" i="3"/>
  <c r="Y74" i="3"/>
  <c r="CX74" i="3" s="1"/>
  <c r="CY74" i="3"/>
  <c r="CZ74" i="3"/>
  <c r="DB74" i="3" s="1"/>
  <c r="DA74" i="3"/>
  <c r="DC74" i="3"/>
  <c r="A75" i="3"/>
  <c r="Y75" i="3"/>
  <c r="CX75" i="3" s="1"/>
  <c r="CU75" i="3"/>
  <c r="CV75" i="3"/>
  <c r="CY75" i="3"/>
  <c r="CZ75" i="3"/>
  <c r="DA75" i="3"/>
  <c r="DB75" i="3"/>
  <c r="DC75" i="3"/>
  <c r="A76" i="3"/>
  <c r="Y76" i="3"/>
  <c r="CV76" i="3" s="1"/>
  <c r="CU76" i="3"/>
  <c r="CX76" i="3"/>
  <c r="DH76" i="3" s="1"/>
  <c r="CY76" i="3"/>
  <c r="CZ76" i="3"/>
  <c r="DB76" i="3" s="1"/>
  <c r="DA76" i="3"/>
  <c r="DC76" i="3"/>
  <c r="DG76" i="3"/>
  <c r="A77" i="3"/>
  <c r="Y77" i="3"/>
  <c r="CV77" i="3" s="1"/>
  <c r="CU77" i="3"/>
  <c r="CY77" i="3"/>
  <c r="CZ77" i="3"/>
  <c r="DA77" i="3"/>
  <c r="DB77" i="3"/>
  <c r="DC77" i="3"/>
  <c r="A78" i="3"/>
  <c r="Y78" i="3"/>
  <c r="CW78" i="3"/>
  <c r="CX78" i="3"/>
  <c r="DF78" i="3" s="1"/>
  <c r="CY78" i="3"/>
  <c r="CZ78" i="3"/>
  <c r="DA78" i="3"/>
  <c r="DB78" i="3"/>
  <c r="DC78" i="3"/>
  <c r="DG78" i="3"/>
  <c r="DJ78" i="3" s="1"/>
  <c r="DH78" i="3"/>
  <c r="DI78" i="3"/>
  <c r="A79" i="3"/>
  <c r="Y79" i="3"/>
  <c r="CX79" i="3" s="1"/>
  <c r="CY79" i="3"/>
  <c r="CZ79" i="3"/>
  <c r="DB79" i="3" s="1"/>
  <c r="DA79" i="3"/>
  <c r="DC79" i="3"/>
  <c r="A80" i="3"/>
  <c r="Y80" i="3"/>
  <c r="CX80" i="3" s="1"/>
  <c r="CU80" i="3"/>
  <c r="CV80" i="3"/>
  <c r="CY80" i="3"/>
  <c r="CZ80" i="3"/>
  <c r="DA80" i="3"/>
  <c r="DB80" i="3"/>
  <c r="DC80" i="3"/>
  <c r="A81" i="3"/>
  <c r="Y81" i="3"/>
  <c r="CV81" i="3" s="1"/>
  <c r="CU81" i="3"/>
  <c r="CX81" i="3"/>
  <c r="DH81" i="3" s="1"/>
  <c r="CY81" i="3"/>
  <c r="CZ81" i="3"/>
  <c r="DB81" i="3" s="1"/>
  <c r="DA81" i="3"/>
  <c r="DC81" i="3"/>
  <c r="DG81" i="3"/>
  <c r="A82" i="3"/>
  <c r="Y82" i="3"/>
  <c r="CV82" i="3" s="1"/>
  <c r="CU82" i="3"/>
  <c r="CY82" i="3"/>
  <c r="CZ82" i="3"/>
  <c r="DA82" i="3"/>
  <c r="DB82" i="3"/>
  <c r="DC82" i="3"/>
  <c r="A83" i="3"/>
  <c r="Y83" i="3"/>
  <c r="CW83" i="3"/>
  <c r="CX83" i="3"/>
  <c r="DF83" i="3" s="1"/>
  <c r="CY83" i="3"/>
  <c r="CZ83" i="3"/>
  <c r="DA83" i="3"/>
  <c r="DB83" i="3"/>
  <c r="DC83" i="3"/>
  <c r="DG83" i="3"/>
  <c r="DJ83" i="3" s="1"/>
  <c r="DH83" i="3"/>
  <c r="DI8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7" i="1"/>
  <c r="B29" i="1"/>
  <c r="E29" i="1"/>
  <c r="Z29" i="1"/>
  <c r="AA29" i="1"/>
  <c r="AM29" i="1"/>
  <c r="AN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CC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FT29" i="1"/>
  <c r="FU29" i="1"/>
  <c r="FV29" i="1"/>
  <c r="FW29" i="1"/>
  <c r="FX29" i="1"/>
  <c r="FY29" i="1"/>
  <c r="FZ29" i="1"/>
  <c r="GA29" i="1"/>
  <c r="GB29" i="1"/>
  <c r="GC29" i="1"/>
  <c r="GD29" i="1"/>
  <c r="GE29" i="1"/>
  <c r="GF29" i="1"/>
  <c r="GG29" i="1"/>
  <c r="GH29" i="1"/>
  <c r="GI29" i="1"/>
  <c r="GJ29" i="1"/>
  <c r="GK29" i="1"/>
  <c r="GL29" i="1"/>
  <c r="GM29" i="1"/>
  <c r="GN29" i="1"/>
  <c r="GO29" i="1"/>
  <c r="GP29" i="1"/>
  <c r="GQ29" i="1"/>
  <c r="GR29" i="1"/>
  <c r="GS29" i="1"/>
  <c r="GT29" i="1"/>
  <c r="GU29" i="1"/>
  <c r="GV29" i="1"/>
  <c r="GW29" i="1"/>
  <c r="GX29" i="1"/>
  <c r="I31" i="1"/>
  <c r="K31" i="1"/>
  <c r="AC31" i="1"/>
  <c r="CQ31" i="1" s="1"/>
  <c r="AE31" i="1"/>
  <c r="CS31" i="1" s="1"/>
  <c r="AF31" i="1"/>
  <c r="CT31" i="1" s="1"/>
  <c r="AG31" i="1"/>
  <c r="CU31" i="1" s="1"/>
  <c r="AH31" i="1"/>
  <c r="CV31" i="1" s="1"/>
  <c r="AI31" i="1"/>
  <c r="AJ31" i="1"/>
  <c r="CX31" i="1" s="1"/>
  <c r="CW31" i="1"/>
  <c r="FR31" i="1"/>
  <c r="GL31" i="1"/>
  <c r="GN31" i="1"/>
  <c r="GO31" i="1"/>
  <c r="GV31" i="1"/>
  <c r="HC31" i="1" s="1"/>
  <c r="C32" i="1"/>
  <c r="D32" i="1"/>
  <c r="AB32" i="1"/>
  <c r="AC32" i="1"/>
  <c r="CQ32" i="1" s="1"/>
  <c r="P32" i="1" s="1"/>
  <c r="CP32" i="1" s="1"/>
  <c r="O32" i="1" s="1"/>
  <c r="AD32" i="1"/>
  <c r="CR32" i="1" s="1"/>
  <c r="Q32" i="1" s="1"/>
  <c r="AE32" i="1"/>
  <c r="AF32" i="1"/>
  <c r="CT32" i="1" s="1"/>
  <c r="S32" i="1" s="1"/>
  <c r="AG32" i="1"/>
  <c r="AH32" i="1"/>
  <c r="AI32" i="1"/>
  <c r="CW32" i="1" s="1"/>
  <c r="V32" i="1" s="1"/>
  <c r="AJ32" i="1"/>
  <c r="CS32" i="1"/>
  <c r="R32" i="1" s="1"/>
  <c r="CU32" i="1"/>
  <c r="T32" i="1" s="1"/>
  <c r="CV32" i="1"/>
  <c r="U32" i="1" s="1"/>
  <c r="CX32" i="1"/>
  <c r="W32" i="1" s="1"/>
  <c r="FR32" i="1"/>
  <c r="GL32" i="1"/>
  <c r="GO32" i="1"/>
  <c r="GP32" i="1"/>
  <c r="GV32" i="1"/>
  <c r="HC32" i="1"/>
  <c r="GX32" i="1" s="1"/>
  <c r="C33" i="1"/>
  <c r="D33" i="1"/>
  <c r="S33" i="1"/>
  <c r="T33" i="1"/>
  <c r="W33" i="1"/>
  <c r="AC33" i="1"/>
  <c r="AE33" i="1"/>
  <c r="AD33" i="1" s="1"/>
  <c r="AF33" i="1"/>
  <c r="AG33" i="1"/>
  <c r="AH33" i="1"/>
  <c r="AI33" i="1"/>
  <c r="CW33" i="1" s="1"/>
  <c r="V33" i="1" s="1"/>
  <c r="AJ33" i="1"/>
  <c r="CR33" i="1"/>
  <c r="Q33" i="1" s="1"/>
  <c r="CS33" i="1"/>
  <c r="R33" i="1" s="1"/>
  <c r="CT33" i="1"/>
  <c r="CU33" i="1"/>
  <c r="CV33" i="1"/>
  <c r="U33" i="1" s="1"/>
  <c r="CX33" i="1"/>
  <c r="FR33" i="1"/>
  <c r="GL33" i="1"/>
  <c r="GO33" i="1"/>
  <c r="GP33" i="1"/>
  <c r="GV33" i="1"/>
  <c r="HC33" i="1" s="1"/>
  <c r="GX33" i="1" s="1"/>
  <c r="C34" i="1"/>
  <c r="D34" i="1"/>
  <c r="S34" i="1"/>
  <c r="W34" i="1"/>
  <c r="AC34" i="1"/>
  <c r="CQ34" i="1" s="1"/>
  <c r="P34" i="1" s="1"/>
  <c r="AE34" i="1"/>
  <c r="CS34" i="1" s="1"/>
  <c r="R34" i="1" s="1"/>
  <c r="CY34" i="1" s="1"/>
  <c r="X34" i="1" s="1"/>
  <c r="AF34" i="1"/>
  <c r="AG34" i="1"/>
  <c r="CU34" i="1" s="1"/>
  <c r="T34" i="1" s="1"/>
  <c r="AH34" i="1"/>
  <c r="AI34" i="1"/>
  <c r="CW34" i="1" s="1"/>
  <c r="V34" i="1" s="1"/>
  <c r="AJ34" i="1"/>
  <c r="CT34" i="1"/>
  <c r="CV34" i="1"/>
  <c r="U34" i="1" s="1"/>
  <c r="CX34" i="1"/>
  <c r="FR34" i="1"/>
  <c r="GL34" i="1"/>
  <c r="GO34" i="1"/>
  <c r="GP34" i="1"/>
  <c r="GV34" i="1"/>
  <c r="HC34" i="1" s="1"/>
  <c r="GX34" i="1" s="1"/>
  <c r="C35" i="1"/>
  <c r="D35" i="1"/>
  <c r="S35" i="1"/>
  <c r="AC35" i="1"/>
  <c r="CQ35" i="1" s="1"/>
  <c r="P35" i="1" s="1"/>
  <c r="AE35" i="1"/>
  <c r="AD35" i="1" s="1"/>
  <c r="AF35" i="1"/>
  <c r="AG35" i="1"/>
  <c r="CU35" i="1" s="1"/>
  <c r="T35" i="1" s="1"/>
  <c r="AH35" i="1"/>
  <c r="AI35" i="1"/>
  <c r="CW35" i="1" s="1"/>
  <c r="V35" i="1" s="1"/>
  <c r="AJ35" i="1"/>
  <c r="CT35" i="1"/>
  <c r="CV35" i="1"/>
  <c r="U35" i="1" s="1"/>
  <c r="CX35" i="1"/>
  <c r="W35" i="1" s="1"/>
  <c r="FR35" i="1"/>
  <c r="GL35" i="1"/>
  <c r="GO35" i="1"/>
  <c r="GP35" i="1"/>
  <c r="GV35" i="1"/>
  <c r="HC35" i="1" s="1"/>
  <c r="GX35" i="1" s="1"/>
  <c r="C36" i="1"/>
  <c r="D36" i="1"/>
  <c r="S36" i="1"/>
  <c r="W36" i="1"/>
  <c r="AC36" i="1"/>
  <c r="AE36" i="1"/>
  <c r="CS36" i="1" s="1"/>
  <c r="R36" i="1" s="1"/>
  <c r="AF36" i="1"/>
  <c r="AG36" i="1"/>
  <c r="CU36" i="1" s="1"/>
  <c r="T36" i="1" s="1"/>
  <c r="AH36" i="1"/>
  <c r="AI36" i="1"/>
  <c r="CW36" i="1" s="1"/>
  <c r="V36" i="1" s="1"/>
  <c r="AJ36" i="1"/>
  <c r="CT36" i="1"/>
  <c r="CV36" i="1"/>
  <c r="U36" i="1" s="1"/>
  <c r="CX36" i="1"/>
  <c r="FR36" i="1"/>
  <c r="GL36" i="1"/>
  <c r="GO36" i="1"/>
  <c r="GP36" i="1"/>
  <c r="GV36" i="1"/>
  <c r="HC36" i="1" s="1"/>
  <c r="GX36" i="1" s="1"/>
  <c r="I37" i="1"/>
  <c r="K37" i="1"/>
  <c r="AC37" i="1"/>
  <c r="CQ37" i="1" s="1"/>
  <c r="P37" i="1" s="1"/>
  <c r="AE37" i="1"/>
  <c r="CS37" i="1" s="1"/>
  <c r="R37" i="1" s="1"/>
  <c r="AF37" i="1"/>
  <c r="AG37" i="1"/>
  <c r="CU37" i="1" s="1"/>
  <c r="T37" i="1" s="1"/>
  <c r="AH37" i="1"/>
  <c r="AI37" i="1"/>
  <c r="CW37" i="1" s="1"/>
  <c r="V37" i="1" s="1"/>
  <c r="AJ37" i="1"/>
  <c r="CT37" i="1"/>
  <c r="CV37" i="1"/>
  <c r="CX37" i="1"/>
  <c r="FR37" i="1"/>
  <c r="GL37" i="1"/>
  <c r="GN37" i="1"/>
  <c r="GO37" i="1"/>
  <c r="GV37" i="1"/>
  <c r="HC37" i="1" s="1"/>
  <c r="GX37" i="1" s="1"/>
  <c r="I38" i="1"/>
  <c r="S38" i="1" s="1"/>
  <c r="K38" i="1"/>
  <c r="AC38" i="1"/>
  <c r="CQ38" i="1" s="1"/>
  <c r="P38" i="1" s="1"/>
  <c r="AE38" i="1"/>
  <c r="AD38" i="1" s="1"/>
  <c r="AF38" i="1"/>
  <c r="AG38" i="1"/>
  <c r="CU38" i="1" s="1"/>
  <c r="T38" i="1" s="1"/>
  <c r="AH38" i="1"/>
  <c r="AI38" i="1"/>
  <c r="CW38" i="1" s="1"/>
  <c r="V38" i="1" s="1"/>
  <c r="AJ38" i="1"/>
  <c r="CT38" i="1"/>
  <c r="CV38" i="1"/>
  <c r="U38" i="1" s="1"/>
  <c r="CX38" i="1"/>
  <c r="W38" i="1" s="1"/>
  <c r="FR38" i="1"/>
  <c r="GL38" i="1"/>
  <c r="GN38" i="1"/>
  <c r="GO38" i="1"/>
  <c r="GV38" i="1"/>
  <c r="HC38" i="1" s="1"/>
  <c r="GX38" i="1" s="1"/>
  <c r="I39" i="1"/>
  <c r="K39" i="1"/>
  <c r="S39" i="1"/>
  <c r="W39" i="1"/>
  <c r="AC39" i="1"/>
  <c r="AE39" i="1"/>
  <c r="CS39" i="1" s="1"/>
  <c r="R39" i="1" s="1"/>
  <c r="AF39" i="1"/>
  <c r="AG39" i="1"/>
  <c r="AH39" i="1"/>
  <c r="AI39" i="1"/>
  <c r="CW39" i="1" s="1"/>
  <c r="V39" i="1" s="1"/>
  <c r="AJ39" i="1"/>
  <c r="CT39" i="1"/>
  <c r="CU39" i="1"/>
  <c r="T39" i="1" s="1"/>
  <c r="CV39" i="1"/>
  <c r="U39" i="1" s="1"/>
  <c r="CX39" i="1"/>
  <c r="FR39" i="1"/>
  <c r="GL39" i="1"/>
  <c r="GN39" i="1"/>
  <c r="GO39" i="1"/>
  <c r="GV39" i="1"/>
  <c r="HC39" i="1" s="1"/>
  <c r="GX39" i="1" s="1"/>
  <c r="I40" i="1"/>
  <c r="S40" i="1" s="1"/>
  <c r="K40" i="1"/>
  <c r="AC40" i="1"/>
  <c r="CQ40" i="1" s="1"/>
  <c r="P40" i="1" s="1"/>
  <c r="AE40" i="1"/>
  <c r="CS40" i="1" s="1"/>
  <c r="R40" i="1" s="1"/>
  <c r="AF40" i="1"/>
  <c r="AG40" i="1"/>
  <c r="CU40" i="1" s="1"/>
  <c r="T40" i="1" s="1"/>
  <c r="AH40" i="1"/>
  <c r="AI40" i="1"/>
  <c r="CW40" i="1" s="1"/>
  <c r="AJ40" i="1"/>
  <c r="CX40" i="1" s="1"/>
  <c r="CT40" i="1"/>
  <c r="CV40" i="1"/>
  <c r="FR40" i="1"/>
  <c r="GL40" i="1"/>
  <c r="GN40" i="1"/>
  <c r="GO40" i="1"/>
  <c r="GV40" i="1"/>
  <c r="HC40" i="1" s="1"/>
  <c r="AC41" i="1"/>
  <c r="AD41" i="1"/>
  <c r="AE41" i="1"/>
  <c r="CS41" i="1" s="1"/>
  <c r="R41" i="1" s="1"/>
  <c r="AF41" i="1"/>
  <c r="CT41" i="1" s="1"/>
  <c r="S41" i="1" s="1"/>
  <c r="CY41" i="1" s="1"/>
  <c r="X41" i="1" s="1"/>
  <c r="AG41" i="1"/>
  <c r="AH41" i="1"/>
  <c r="AI41" i="1"/>
  <c r="CW41" i="1" s="1"/>
  <c r="V41" i="1" s="1"/>
  <c r="AJ41" i="1"/>
  <c r="CR41" i="1"/>
  <c r="Q41" i="1" s="1"/>
  <c r="CU41" i="1"/>
  <c r="T41" i="1" s="1"/>
  <c r="CV41" i="1"/>
  <c r="U41" i="1" s="1"/>
  <c r="CX41" i="1"/>
  <c r="W41" i="1" s="1"/>
  <c r="FR41" i="1"/>
  <c r="GL41" i="1"/>
  <c r="GN41" i="1"/>
  <c r="GO41" i="1"/>
  <c r="GV41" i="1"/>
  <c r="HC41" i="1" s="1"/>
  <c r="GX41" i="1" s="1"/>
  <c r="I42" i="1"/>
  <c r="K42" i="1"/>
  <c r="U42" i="1"/>
  <c r="AC42" i="1"/>
  <c r="AB42" i="1" s="1"/>
  <c r="AD42" i="1"/>
  <c r="AE42" i="1"/>
  <c r="CS42" i="1" s="1"/>
  <c r="R42" i="1" s="1"/>
  <c r="AF42" i="1"/>
  <c r="AG42" i="1"/>
  <c r="CU42" i="1" s="1"/>
  <c r="T42" i="1" s="1"/>
  <c r="AH42" i="1"/>
  <c r="AI42" i="1"/>
  <c r="AJ42" i="1"/>
  <c r="CR42" i="1"/>
  <c r="Q42" i="1" s="1"/>
  <c r="CT42" i="1"/>
  <c r="S42" i="1" s="1"/>
  <c r="CV42" i="1"/>
  <c r="CW42" i="1"/>
  <c r="V42" i="1" s="1"/>
  <c r="CX42" i="1"/>
  <c r="W42" i="1" s="1"/>
  <c r="FR42" i="1"/>
  <c r="GL42" i="1"/>
  <c r="GN42" i="1"/>
  <c r="GO42" i="1"/>
  <c r="GV42" i="1"/>
  <c r="HC42" i="1" s="1"/>
  <c r="GX42" i="1" s="1"/>
  <c r="U43" i="1"/>
  <c r="AC43" i="1"/>
  <c r="CQ43" i="1" s="1"/>
  <c r="P43" i="1" s="1"/>
  <c r="CP43" i="1" s="1"/>
  <c r="O43" i="1" s="1"/>
  <c r="AE43" i="1"/>
  <c r="AD43" i="1" s="1"/>
  <c r="CR43" i="1" s="1"/>
  <c r="Q43" i="1" s="1"/>
  <c r="AF43" i="1"/>
  <c r="CT43" i="1" s="1"/>
  <c r="S43" i="1" s="1"/>
  <c r="AG43" i="1"/>
  <c r="CU43" i="1" s="1"/>
  <c r="T43" i="1" s="1"/>
  <c r="AH43" i="1"/>
  <c r="AI43" i="1"/>
  <c r="CW43" i="1" s="1"/>
  <c r="V43" i="1" s="1"/>
  <c r="AJ43" i="1"/>
  <c r="CS43" i="1"/>
  <c r="R43" i="1" s="1"/>
  <c r="CV43" i="1"/>
  <c r="CX43" i="1"/>
  <c r="W43" i="1" s="1"/>
  <c r="FR43" i="1"/>
  <c r="GL43" i="1"/>
  <c r="GN43" i="1"/>
  <c r="GO43" i="1"/>
  <c r="GV43" i="1"/>
  <c r="GX43" i="1"/>
  <c r="HC43" i="1"/>
  <c r="B45" i="1"/>
  <c r="C45" i="1"/>
  <c r="C29" i="1" s="1"/>
  <c r="D45" i="1"/>
  <c r="D29" i="1" s="1"/>
  <c r="F45" i="1"/>
  <c r="F29" i="1" s="1"/>
  <c r="G45" i="1"/>
  <c r="G29" i="1" s="1"/>
  <c r="BC45" i="1"/>
  <c r="BC29" i="1" s="1"/>
  <c r="BD45" i="1"/>
  <c r="BD29" i="1" s="1"/>
  <c r="BX45" i="1"/>
  <c r="BY45" i="1"/>
  <c r="BZ45" i="1"/>
  <c r="AQ45" i="1" s="1"/>
  <c r="AQ29" i="1" s="1"/>
  <c r="CC45" i="1"/>
  <c r="AT45" i="1" s="1"/>
  <c r="AT29" i="1" s="1"/>
  <c r="CG45" i="1"/>
  <c r="CG29" i="1" s="1"/>
  <c r="CI45" i="1"/>
  <c r="CI29" i="1" s="1"/>
  <c r="CK45" i="1"/>
  <c r="CK29" i="1" s="1"/>
  <c r="CL45" i="1"/>
  <c r="CL29" i="1" s="1"/>
  <c r="CM45" i="1"/>
  <c r="CM29" i="1" s="1"/>
  <c r="F55" i="1"/>
  <c r="F61" i="1"/>
  <c r="D75" i="1"/>
  <c r="C77" i="1"/>
  <c r="D77" i="1"/>
  <c r="E77" i="1"/>
  <c r="F77" i="1"/>
  <c r="Z77" i="1"/>
  <c r="AA77" i="1"/>
  <c r="AM77" i="1"/>
  <c r="AN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CK77" i="1"/>
  <c r="CM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G77" i="1"/>
  <c r="DH77" i="1"/>
  <c r="DI77" i="1"/>
  <c r="DJ77" i="1"/>
  <c r="DK77" i="1"/>
  <c r="DL77" i="1"/>
  <c r="DM77" i="1"/>
  <c r="DN77" i="1"/>
  <c r="DO77" i="1"/>
  <c r="DP77" i="1"/>
  <c r="DQ77" i="1"/>
  <c r="DR77" i="1"/>
  <c r="DS77" i="1"/>
  <c r="DT77" i="1"/>
  <c r="DU77" i="1"/>
  <c r="DV77" i="1"/>
  <c r="DW77" i="1"/>
  <c r="DX77" i="1"/>
  <c r="DY77" i="1"/>
  <c r="DZ77" i="1"/>
  <c r="EA77" i="1"/>
  <c r="EB77" i="1"/>
  <c r="EC77" i="1"/>
  <c r="ED77" i="1"/>
  <c r="EE77" i="1"/>
  <c r="EF77" i="1"/>
  <c r="EG77" i="1"/>
  <c r="EH77" i="1"/>
  <c r="EI77" i="1"/>
  <c r="EJ77" i="1"/>
  <c r="EK77" i="1"/>
  <c r="EL77" i="1"/>
  <c r="EM77" i="1"/>
  <c r="EN77" i="1"/>
  <c r="EO77" i="1"/>
  <c r="EP77" i="1"/>
  <c r="EQ77" i="1"/>
  <c r="ER77" i="1"/>
  <c r="ES77" i="1"/>
  <c r="ET77" i="1"/>
  <c r="EU77" i="1"/>
  <c r="EV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P77" i="1"/>
  <c r="FQ77" i="1"/>
  <c r="FR77" i="1"/>
  <c r="FS77" i="1"/>
  <c r="FT77" i="1"/>
  <c r="FU77" i="1"/>
  <c r="FV77" i="1"/>
  <c r="FW77" i="1"/>
  <c r="FX77" i="1"/>
  <c r="FY77" i="1"/>
  <c r="FZ77" i="1"/>
  <c r="GA77" i="1"/>
  <c r="GB77" i="1"/>
  <c r="GC77" i="1"/>
  <c r="GD77" i="1"/>
  <c r="GE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GX77" i="1"/>
  <c r="I79" i="1"/>
  <c r="K79" i="1"/>
  <c r="T79" i="1"/>
  <c r="AC79" i="1"/>
  <c r="AE79" i="1"/>
  <c r="AD79" i="1" s="1"/>
  <c r="CR79" i="1" s="1"/>
  <c r="Q79" i="1" s="1"/>
  <c r="AF79" i="1"/>
  <c r="AG79" i="1"/>
  <c r="AH79" i="1"/>
  <c r="AI79" i="1"/>
  <c r="CW79" i="1" s="1"/>
  <c r="V79" i="1" s="1"/>
  <c r="AJ79" i="1"/>
  <c r="CX79" i="1" s="1"/>
  <c r="W79" i="1" s="1"/>
  <c r="AJ91" i="1" s="1"/>
  <c r="CQ79" i="1"/>
  <c r="P79" i="1" s="1"/>
  <c r="CS79" i="1"/>
  <c r="R79" i="1" s="1"/>
  <c r="CT79" i="1"/>
  <c r="S79" i="1" s="1"/>
  <c r="CU79" i="1"/>
  <c r="CV79" i="1"/>
  <c r="U79" i="1" s="1"/>
  <c r="FR79" i="1"/>
  <c r="GL79" i="1"/>
  <c r="GN79" i="1"/>
  <c r="GO79" i="1"/>
  <c r="GV79" i="1"/>
  <c r="HC79" i="1"/>
  <c r="GX79" i="1" s="1"/>
  <c r="C80" i="1"/>
  <c r="D80" i="1"/>
  <c r="AC80" i="1"/>
  <c r="AE80" i="1"/>
  <c r="CS80" i="1" s="1"/>
  <c r="R80" i="1" s="1"/>
  <c r="AF80" i="1"/>
  <c r="CT80" i="1" s="1"/>
  <c r="S80" i="1" s="1"/>
  <c r="AG80" i="1"/>
  <c r="CU80" i="1" s="1"/>
  <c r="T80" i="1" s="1"/>
  <c r="AH80" i="1"/>
  <c r="CV80" i="1" s="1"/>
  <c r="U80" i="1" s="1"/>
  <c r="AI80" i="1"/>
  <c r="CW80" i="1" s="1"/>
  <c r="V80" i="1" s="1"/>
  <c r="AJ80" i="1"/>
  <c r="CX80" i="1" s="1"/>
  <c r="W80" i="1" s="1"/>
  <c r="CQ80" i="1"/>
  <c r="P80" i="1" s="1"/>
  <c r="FR80" i="1"/>
  <c r="GL80" i="1"/>
  <c r="GO80" i="1"/>
  <c r="GP80" i="1"/>
  <c r="GV80" i="1"/>
  <c r="HC80" i="1" s="1"/>
  <c r="GX80" i="1" s="1"/>
  <c r="C81" i="1"/>
  <c r="D81" i="1"/>
  <c r="AC81" i="1"/>
  <c r="CQ81" i="1" s="1"/>
  <c r="P81" i="1" s="1"/>
  <c r="AE81" i="1"/>
  <c r="CS81" i="1" s="1"/>
  <c r="R81" i="1" s="1"/>
  <c r="AF81" i="1"/>
  <c r="CT81" i="1" s="1"/>
  <c r="S81" i="1" s="1"/>
  <c r="AG81" i="1"/>
  <c r="CU81" i="1" s="1"/>
  <c r="T81" i="1" s="1"/>
  <c r="AH81" i="1"/>
  <c r="CV81" i="1" s="1"/>
  <c r="U81" i="1" s="1"/>
  <c r="AI81" i="1"/>
  <c r="CW81" i="1" s="1"/>
  <c r="V81" i="1" s="1"/>
  <c r="AJ81" i="1"/>
  <c r="CX81" i="1"/>
  <c r="W81" i="1" s="1"/>
  <c r="FR81" i="1"/>
  <c r="BY91" i="1" s="1"/>
  <c r="GL81" i="1"/>
  <c r="GO81" i="1"/>
  <c r="GP81" i="1"/>
  <c r="GV81" i="1"/>
  <c r="HC81" i="1"/>
  <c r="GX81" i="1" s="1"/>
  <c r="C82" i="1"/>
  <c r="D82" i="1"/>
  <c r="Q82" i="1"/>
  <c r="AC82" i="1"/>
  <c r="CQ82" i="1" s="1"/>
  <c r="P82" i="1" s="1"/>
  <c r="CP82" i="1" s="1"/>
  <c r="O82" i="1" s="1"/>
  <c r="AD82" i="1"/>
  <c r="AE82" i="1"/>
  <c r="AF82" i="1"/>
  <c r="AG82" i="1"/>
  <c r="AH82" i="1"/>
  <c r="AI82" i="1"/>
  <c r="AJ82" i="1"/>
  <c r="CR82" i="1"/>
  <c r="CS82" i="1"/>
  <c r="R82" i="1" s="1"/>
  <c r="CT82" i="1"/>
  <c r="S82" i="1" s="1"/>
  <c r="CU82" i="1"/>
  <c r="T82" i="1" s="1"/>
  <c r="CV82" i="1"/>
  <c r="U82" i="1" s="1"/>
  <c r="CW82" i="1"/>
  <c r="V82" i="1" s="1"/>
  <c r="CX82" i="1"/>
  <c r="W82" i="1" s="1"/>
  <c r="FR82" i="1"/>
  <c r="GL82" i="1"/>
  <c r="GO82" i="1"/>
  <c r="GP82" i="1"/>
  <c r="GV82" i="1"/>
  <c r="HC82" i="1"/>
  <c r="GX82" i="1" s="1"/>
  <c r="C83" i="1"/>
  <c r="D83" i="1"/>
  <c r="Q83" i="1"/>
  <c r="T83" i="1"/>
  <c r="V83" i="1"/>
  <c r="AC83" i="1"/>
  <c r="AB83" i="1" s="1"/>
  <c r="AD83" i="1"/>
  <c r="AE83" i="1"/>
  <c r="AF83" i="1"/>
  <c r="AG83" i="1"/>
  <c r="AH83" i="1"/>
  <c r="AI83" i="1"/>
  <c r="AJ83" i="1"/>
  <c r="CX83" i="1" s="1"/>
  <c r="W83" i="1" s="1"/>
  <c r="CQ83" i="1"/>
  <c r="P83" i="1" s="1"/>
  <c r="CR83" i="1"/>
  <c r="CS83" i="1"/>
  <c r="R83" i="1" s="1"/>
  <c r="CT83" i="1"/>
  <c r="S83" i="1" s="1"/>
  <c r="CU83" i="1"/>
  <c r="CV83" i="1"/>
  <c r="U83" i="1" s="1"/>
  <c r="CW83" i="1"/>
  <c r="FR83" i="1"/>
  <c r="GL83" i="1"/>
  <c r="GO83" i="1"/>
  <c r="GP83" i="1"/>
  <c r="GV83" i="1"/>
  <c r="GX83" i="1"/>
  <c r="HC83" i="1"/>
  <c r="C84" i="1"/>
  <c r="D84" i="1"/>
  <c r="P84" i="1"/>
  <c r="R84" i="1"/>
  <c r="AC84" i="1"/>
  <c r="AE84" i="1"/>
  <c r="AD84" i="1" s="1"/>
  <c r="CR84" i="1" s="1"/>
  <c r="Q84" i="1" s="1"/>
  <c r="CP84" i="1" s="1"/>
  <c r="O84" i="1" s="1"/>
  <c r="AF84" i="1"/>
  <c r="CT84" i="1" s="1"/>
  <c r="S84" i="1" s="1"/>
  <c r="AG84" i="1"/>
  <c r="CU84" i="1" s="1"/>
  <c r="T84" i="1" s="1"/>
  <c r="AH84" i="1"/>
  <c r="CV84" i="1" s="1"/>
  <c r="U84" i="1" s="1"/>
  <c r="AI84" i="1"/>
  <c r="CW84" i="1" s="1"/>
  <c r="V84" i="1" s="1"/>
  <c r="AJ84" i="1"/>
  <c r="CX84" i="1" s="1"/>
  <c r="W84" i="1" s="1"/>
  <c r="CQ84" i="1"/>
  <c r="CS84" i="1"/>
  <c r="FR84" i="1"/>
  <c r="GL84" i="1"/>
  <c r="GO84" i="1"/>
  <c r="GP84" i="1"/>
  <c r="GV84" i="1"/>
  <c r="HC84" i="1"/>
  <c r="GX84" i="1" s="1"/>
  <c r="C85" i="1"/>
  <c r="D85" i="1"/>
  <c r="AC85" i="1"/>
  <c r="CQ85" i="1" s="1"/>
  <c r="P85" i="1" s="1"/>
  <c r="AE85" i="1"/>
  <c r="CS85" i="1" s="1"/>
  <c r="R85" i="1" s="1"/>
  <c r="AF85" i="1"/>
  <c r="CT85" i="1" s="1"/>
  <c r="S85" i="1" s="1"/>
  <c r="AG85" i="1"/>
  <c r="AH85" i="1"/>
  <c r="CV85" i="1" s="1"/>
  <c r="U85" i="1" s="1"/>
  <c r="AI85" i="1"/>
  <c r="CW85" i="1" s="1"/>
  <c r="V85" i="1" s="1"/>
  <c r="AJ85" i="1"/>
  <c r="CU85" i="1"/>
  <c r="T85" i="1" s="1"/>
  <c r="CX85" i="1"/>
  <c r="W85" i="1" s="1"/>
  <c r="FR85" i="1"/>
  <c r="GL85" i="1"/>
  <c r="GO85" i="1"/>
  <c r="GP85" i="1"/>
  <c r="GV85" i="1"/>
  <c r="HC85" i="1" s="1"/>
  <c r="GX85" i="1" s="1"/>
  <c r="C86" i="1"/>
  <c r="D86" i="1"/>
  <c r="T86" i="1"/>
  <c r="V86" i="1"/>
  <c r="W86" i="1"/>
  <c r="AC86" i="1"/>
  <c r="CQ86" i="1" s="1"/>
  <c r="P86" i="1" s="1"/>
  <c r="AD86" i="1"/>
  <c r="CR86" i="1" s="1"/>
  <c r="Q86" i="1" s="1"/>
  <c r="AE86" i="1"/>
  <c r="CS86" i="1" s="1"/>
  <c r="R86" i="1" s="1"/>
  <c r="AF86" i="1"/>
  <c r="AG86" i="1"/>
  <c r="AH86" i="1"/>
  <c r="AI86" i="1"/>
  <c r="AJ86" i="1"/>
  <c r="CX86" i="1" s="1"/>
  <c r="CT86" i="1"/>
  <c r="S86" i="1" s="1"/>
  <c r="CU86" i="1"/>
  <c r="CV86" i="1"/>
  <c r="U86" i="1" s="1"/>
  <c r="CW86" i="1"/>
  <c r="FR86" i="1"/>
  <c r="GL86" i="1"/>
  <c r="BZ91" i="1" s="1"/>
  <c r="GO86" i="1"/>
  <c r="GP86" i="1"/>
  <c r="GV86" i="1"/>
  <c r="HC86" i="1" s="1"/>
  <c r="GX86" i="1" s="1"/>
  <c r="V87" i="1"/>
  <c r="AC87" i="1"/>
  <c r="AE87" i="1"/>
  <c r="AD87" i="1" s="1"/>
  <c r="AF87" i="1"/>
  <c r="AG87" i="1"/>
  <c r="AH87" i="1"/>
  <c r="AI87" i="1"/>
  <c r="AJ87" i="1"/>
  <c r="CQ87" i="1"/>
  <c r="P87" i="1" s="1"/>
  <c r="CS87" i="1"/>
  <c r="R87" i="1" s="1"/>
  <c r="CT87" i="1"/>
  <c r="S87" i="1" s="1"/>
  <c r="CU87" i="1"/>
  <c r="T87" i="1" s="1"/>
  <c r="CV87" i="1"/>
  <c r="U87" i="1" s="1"/>
  <c r="CW87" i="1"/>
  <c r="CX87" i="1"/>
  <c r="W87" i="1" s="1"/>
  <c r="FR87" i="1"/>
  <c r="GL87" i="1"/>
  <c r="GN87" i="1"/>
  <c r="GO87" i="1"/>
  <c r="GV87" i="1"/>
  <c r="HC87" i="1"/>
  <c r="GX87" i="1" s="1"/>
  <c r="I88" i="1"/>
  <c r="K88" i="1"/>
  <c r="P88" i="1"/>
  <c r="R88" i="1"/>
  <c r="AC88" i="1"/>
  <c r="AB88" i="1" s="1"/>
  <c r="AD88" i="1"/>
  <c r="AE88" i="1"/>
  <c r="AF88" i="1"/>
  <c r="CT88" i="1" s="1"/>
  <c r="S88" i="1" s="1"/>
  <c r="AG88" i="1"/>
  <c r="CU88" i="1" s="1"/>
  <c r="T88" i="1" s="1"/>
  <c r="AH88" i="1"/>
  <c r="CV88" i="1" s="1"/>
  <c r="U88" i="1" s="1"/>
  <c r="AI88" i="1"/>
  <c r="CW88" i="1" s="1"/>
  <c r="V88" i="1" s="1"/>
  <c r="AJ88" i="1"/>
  <c r="CX88" i="1" s="1"/>
  <c r="W88" i="1" s="1"/>
  <c r="CQ88" i="1"/>
  <c r="CR88" i="1"/>
  <c r="Q88" i="1" s="1"/>
  <c r="CS88" i="1"/>
  <c r="FR88" i="1"/>
  <c r="GL88" i="1"/>
  <c r="GN88" i="1"/>
  <c r="GO88" i="1"/>
  <c r="GV88" i="1"/>
  <c r="HC88" i="1" s="1"/>
  <c r="GX88" i="1" s="1"/>
  <c r="AC89" i="1"/>
  <c r="CQ89" i="1" s="1"/>
  <c r="P89" i="1" s="1"/>
  <c r="AD89" i="1"/>
  <c r="CR89" i="1" s="1"/>
  <c r="Q89" i="1" s="1"/>
  <c r="AE89" i="1"/>
  <c r="CS89" i="1" s="1"/>
  <c r="R89" i="1" s="1"/>
  <c r="AF89" i="1"/>
  <c r="CT89" i="1" s="1"/>
  <c r="S89" i="1" s="1"/>
  <c r="AG89" i="1"/>
  <c r="CU89" i="1" s="1"/>
  <c r="T89" i="1" s="1"/>
  <c r="AH89" i="1"/>
  <c r="CV89" i="1" s="1"/>
  <c r="U89" i="1" s="1"/>
  <c r="AI89" i="1"/>
  <c r="CW89" i="1" s="1"/>
  <c r="V89" i="1" s="1"/>
  <c r="AJ89" i="1"/>
  <c r="CX89" i="1" s="1"/>
  <c r="W89" i="1" s="1"/>
  <c r="FR89" i="1"/>
  <c r="GL89" i="1"/>
  <c r="GN89" i="1"/>
  <c r="GO89" i="1"/>
  <c r="GV89" i="1"/>
  <c r="HC89" i="1"/>
  <c r="GX89" i="1" s="1"/>
  <c r="B91" i="1"/>
  <c r="B77" i="1" s="1"/>
  <c r="C91" i="1"/>
  <c r="D91" i="1"/>
  <c r="F91" i="1"/>
  <c r="G91" i="1"/>
  <c r="G77" i="1" s="1"/>
  <c r="AO91" i="1"/>
  <c r="AO77" i="1" s="1"/>
  <c r="AT91" i="1"/>
  <c r="BB91" i="1"/>
  <c r="BB77" i="1" s="1"/>
  <c r="BC91" i="1"/>
  <c r="BC77" i="1" s="1"/>
  <c r="BX91" i="1"/>
  <c r="CG91" i="1" s="1"/>
  <c r="CC91" i="1"/>
  <c r="CC77" i="1" s="1"/>
  <c r="CK91" i="1"/>
  <c r="CL91" i="1"/>
  <c r="CL77" i="1" s="1"/>
  <c r="CM91" i="1"/>
  <c r="BD91" i="1" s="1"/>
  <c r="D121" i="1"/>
  <c r="E123" i="1"/>
  <c r="Z123" i="1"/>
  <c r="AA123" i="1"/>
  <c r="AM123" i="1"/>
  <c r="AN123" i="1"/>
  <c r="BE123" i="1"/>
  <c r="BF123" i="1"/>
  <c r="BG123" i="1"/>
  <c r="BH123" i="1"/>
  <c r="BI123" i="1"/>
  <c r="BJ123" i="1"/>
  <c r="BK123" i="1"/>
  <c r="BL123" i="1"/>
  <c r="BM123" i="1"/>
  <c r="BN123" i="1"/>
  <c r="BO123" i="1"/>
  <c r="BP123" i="1"/>
  <c r="BQ123" i="1"/>
  <c r="BR123" i="1"/>
  <c r="BS123" i="1"/>
  <c r="BT123" i="1"/>
  <c r="BU123" i="1"/>
  <c r="BV123" i="1"/>
  <c r="BW123" i="1"/>
  <c r="CN123" i="1"/>
  <c r="CO123" i="1"/>
  <c r="CP123" i="1"/>
  <c r="CQ123" i="1"/>
  <c r="CR123" i="1"/>
  <c r="CS123" i="1"/>
  <c r="CT123" i="1"/>
  <c r="CU123" i="1"/>
  <c r="CV123" i="1"/>
  <c r="CW123" i="1"/>
  <c r="CX123" i="1"/>
  <c r="CY123" i="1"/>
  <c r="CZ123" i="1"/>
  <c r="DA123" i="1"/>
  <c r="DB123" i="1"/>
  <c r="DC123" i="1"/>
  <c r="DD123" i="1"/>
  <c r="DE123" i="1"/>
  <c r="DF123" i="1"/>
  <c r="DG123" i="1"/>
  <c r="DH123" i="1"/>
  <c r="DI123" i="1"/>
  <c r="DJ123" i="1"/>
  <c r="DK123" i="1"/>
  <c r="DL123" i="1"/>
  <c r="DM123" i="1"/>
  <c r="DN123" i="1"/>
  <c r="DO123" i="1"/>
  <c r="DP123" i="1"/>
  <c r="DQ123" i="1"/>
  <c r="DR123" i="1"/>
  <c r="DS123" i="1"/>
  <c r="DT123" i="1"/>
  <c r="DU123" i="1"/>
  <c r="DV123" i="1"/>
  <c r="DW123" i="1"/>
  <c r="DX123" i="1"/>
  <c r="DY123" i="1"/>
  <c r="DZ123" i="1"/>
  <c r="EA123" i="1"/>
  <c r="EB123" i="1"/>
  <c r="EC123" i="1"/>
  <c r="ED123" i="1"/>
  <c r="EE123" i="1"/>
  <c r="EF123" i="1"/>
  <c r="EG123" i="1"/>
  <c r="EH123" i="1"/>
  <c r="EI123" i="1"/>
  <c r="EJ123" i="1"/>
  <c r="EK123" i="1"/>
  <c r="EL123" i="1"/>
  <c r="EM123" i="1"/>
  <c r="EN123" i="1"/>
  <c r="EO123" i="1"/>
  <c r="EP123" i="1"/>
  <c r="EQ123" i="1"/>
  <c r="ER123" i="1"/>
  <c r="ES123" i="1"/>
  <c r="ET123" i="1"/>
  <c r="EU123" i="1"/>
  <c r="EV123" i="1"/>
  <c r="EW123" i="1"/>
  <c r="EX123" i="1"/>
  <c r="EY123" i="1"/>
  <c r="EZ123" i="1"/>
  <c r="FA123" i="1"/>
  <c r="FB123" i="1"/>
  <c r="FC123" i="1"/>
  <c r="FD123" i="1"/>
  <c r="FE123" i="1"/>
  <c r="FF123" i="1"/>
  <c r="FG123" i="1"/>
  <c r="FH123" i="1"/>
  <c r="FI123" i="1"/>
  <c r="FJ123" i="1"/>
  <c r="FK123" i="1"/>
  <c r="FL123" i="1"/>
  <c r="FM123" i="1"/>
  <c r="FN123" i="1"/>
  <c r="FO123" i="1"/>
  <c r="FP123" i="1"/>
  <c r="FQ123" i="1"/>
  <c r="FR123" i="1"/>
  <c r="FS123" i="1"/>
  <c r="FT123" i="1"/>
  <c r="FU123" i="1"/>
  <c r="FV123" i="1"/>
  <c r="FW123" i="1"/>
  <c r="FX123" i="1"/>
  <c r="FY123" i="1"/>
  <c r="FZ123" i="1"/>
  <c r="GA123" i="1"/>
  <c r="GB123" i="1"/>
  <c r="GC123" i="1"/>
  <c r="GD123" i="1"/>
  <c r="GE123" i="1"/>
  <c r="GF123" i="1"/>
  <c r="GG123" i="1"/>
  <c r="GH123" i="1"/>
  <c r="GI123" i="1"/>
  <c r="GJ123" i="1"/>
  <c r="GK123" i="1"/>
  <c r="GL123" i="1"/>
  <c r="GM123" i="1"/>
  <c r="GN123" i="1"/>
  <c r="GO123" i="1"/>
  <c r="GP123" i="1"/>
  <c r="GQ123" i="1"/>
  <c r="GR123" i="1"/>
  <c r="GS123" i="1"/>
  <c r="GT123" i="1"/>
  <c r="GU123" i="1"/>
  <c r="GV123" i="1"/>
  <c r="GW123" i="1"/>
  <c r="GX123" i="1"/>
  <c r="I125" i="1"/>
  <c r="K125" i="1"/>
  <c r="AC125" i="1"/>
  <c r="CQ125" i="1" s="1"/>
  <c r="P125" i="1" s="1"/>
  <c r="AD125" i="1"/>
  <c r="CR125" i="1" s="1"/>
  <c r="Q125" i="1" s="1"/>
  <c r="AE125" i="1"/>
  <c r="CS125" i="1" s="1"/>
  <c r="R125" i="1" s="1"/>
  <c r="AF125" i="1"/>
  <c r="CT125" i="1" s="1"/>
  <c r="S125" i="1" s="1"/>
  <c r="AG125" i="1"/>
  <c r="CU125" i="1" s="1"/>
  <c r="T125" i="1" s="1"/>
  <c r="AH125" i="1"/>
  <c r="AI125" i="1"/>
  <c r="AJ125" i="1"/>
  <c r="CV125" i="1"/>
  <c r="U125" i="1" s="1"/>
  <c r="CW125" i="1"/>
  <c r="V125" i="1" s="1"/>
  <c r="CX125" i="1"/>
  <c r="W125" i="1" s="1"/>
  <c r="FR125" i="1"/>
  <c r="BY140" i="1" s="1"/>
  <c r="GL125" i="1"/>
  <c r="GN125" i="1"/>
  <c r="GO125" i="1"/>
  <c r="GV125" i="1"/>
  <c r="HC125" i="1" s="1"/>
  <c r="GX125" i="1" s="1"/>
  <c r="CJ140" i="1" s="1"/>
  <c r="C126" i="1"/>
  <c r="D126" i="1"/>
  <c r="U126" i="1"/>
  <c r="W126" i="1"/>
  <c r="AC126" i="1"/>
  <c r="AB126" i="1" s="1"/>
  <c r="AD126" i="1"/>
  <c r="AE126" i="1"/>
  <c r="AF126" i="1"/>
  <c r="AG126" i="1"/>
  <c r="AH126" i="1"/>
  <c r="AI126" i="1"/>
  <c r="AJ126" i="1"/>
  <c r="CQ126" i="1"/>
  <c r="P126" i="1" s="1"/>
  <c r="CR126" i="1"/>
  <c r="Q126" i="1" s="1"/>
  <c r="CS126" i="1"/>
  <c r="R126" i="1" s="1"/>
  <c r="CT126" i="1"/>
  <c r="S126" i="1" s="1"/>
  <c r="CU126" i="1"/>
  <c r="T126" i="1" s="1"/>
  <c r="CV126" i="1"/>
  <c r="CW126" i="1"/>
  <c r="V126" i="1" s="1"/>
  <c r="CX126" i="1"/>
  <c r="FR126" i="1"/>
  <c r="GL126" i="1"/>
  <c r="GO126" i="1"/>
  <c r="GP126" i="1"/>
  <c r="GV126" i="1"/>
  <c r="GX126" i="1"/>
  <c r="HC126" i="1"/>
  <c r="C127" i="1"/>
  <c r="D127" i="1"/>
  <c r="AC127" i="1"/>
  <c r="AE127" i="1"/>
  <c r="CS127" i="1" s="1"/>
  <c r="R127" i="1" s="1"/>
  <c r="AF127" i="1"/>
  <c r="CT127" i="1" s="1"/>
  <c r="S127" i="1" s="1"/>
  <c r="AG127" i="1"/>
  <c r="CU127" i="1" s="1"/>
  <c r="T127" i="1" s="1"/>
  <c r="AH127" i="1"/>
  <c r="CV127" i="1" s="1"/>
  <c r="U127" i="1" s="1"/>
  <c r="AI127" i="1"/>
  <c r="CW127" i="1" s="1"/>
  <c r="V127" i="1" s="1"/>
  <c r="AJ127" i="1"/>
  <c r="CX127" i="1" s="1"/>
  <c r="W127" i="1" s="1"/>
  <c r="CQ127" i="1"/>
  <c r="P127" i="1" s="1"/>
  <c r="FR127" i="1"/>
  <c r="GL127" i="1"/>
  <c r="GO127" i="1"/>
  <c r="GP127" i="1"/>
  <c r="GV127" i="1"/>
  <c r="HC127" i="1"/>
  <c r="GX127" i="1" s="1"/>
  <c r="C128" i="1"/>
  <c r="D128" i="1"/>
  <c r="AC128" i="1"/>
  <c r="CQ128" i="1" s="1"/>
  <c r="P128" i="1" s="1"/>
  <c r="CP128" i="1" s="1"/>
  <c r="O128" i="1" s="1"/>
  <c r="AD128" i="1"/>
  <c r="CR128" i="1" s="1"/>
  <c r="Q128" i="1" s="1"/>
  <c r="AE128" i="1"/>
  <c r="CS128" i="1" s="1"/>
  <c r="R128" i="1" s="1"/>
  <c r="AF128" i="1"/>
  <c r="CT128" i="1" s="1"/>
  <c r="S128" i="1" s="1"/>
  <c r="AG128" i="1"/>
  <c r="CU128" i="1" s="1"/>
  <c r="T128" i="1" s="1"/>
  <c r="AH128" i="1"/>
  <c r="AI128" i="1"/>
  <c r="AJ128" i="1"/>
  <c r="CV128" i="1"/>
  <c r="U128" i="1" s="1"/>
  <c r="CW128" i="1"/>
  <c r="V128" i="1" s="1"/>
  <c r="CX128" i="1"/>
  <c r="W128" i="1" s="1"/>
  <c r="FR128" i="1"/>
  <c r="GL128" i="1"/>
  <c r="GO128" i="1"/>
  <c r="GP128" i="1"/>
  <c r="GV128" i="1"/>
  <c r="HC128" i="1" s="1"/>
  <c r="GX128" i="1" s="1"/>
  <c r="C129" i="1"/>
  <c r="D129" i="1"/>
  <c r="U129" i="1"/>
  <c r="W129" i="1"/>
  <c r="AC129" i="1"/>
  <c r="AB129" i="1" s="1"/>
  <c r="AD129" i="1"/>
  <c r="AE129" i="1"/>
  <c r="AF129" i="1"/>
  <c r="AG129" i="1"/>
  <c r="AH129" i="1"/>
  <c r="AI129" i="1"/>
  <c r="AJ129" i="1"/>
  <c r="CQ129" i="1"/>
  <c r="P129" i="1" s="1"/>
  <c r="CR129" i="1"/>
  <c r="Q129" i="1" s="1"/>
  <c r="CS129" i="1"/>
  <c r="R129" i="1" s="1"/>
  <c r="CT129" i="1"/>
  <c r="S129" i="1" s="1"/>
  <c r="CU129" i="1"/>
  <c r="T129" i="1" s="1"/>
  <c r="CV129" i="1"/>
  <c r="CW129" i="1"/>
  <c r="V129" i="1" s="1"/>
  <c r="CX129" i="1"/>
  <c r="FR129" i="1"/>
  <c r="GL129" i="1"/>
  <c r="GO129" i="1"/>
  <c r="GP129" i="1"/>
  <c r="GV129" i="1"/>
  <c r="GX129" i="1"/>
  <c r="HC129" i="1"/>
  <c r="C130" i="1"/>
  <c r="D130" i="1"/>
  <c r="AC130" i="1"/>
  <c r="AE130" i="1"/>
  <c r="CS130" i="1" s="1"/>
  <c r="R130" i="1" s="1"/>
  <c r="AF130" i="1"/>
  <c r="CT130" i="1" s="1"/>
  <c r="S130" i="1" s="1"/>
  <c r="AG130" i="1"/>
  <c r="CU130" i="1" s="1"/>
  <c r="T130" i="1" s="1"/>
  <c r="AH130" i="1"/>
  <c r="CV130" i="1" s="1"/>
  <c r="U130" i="1" s="1"/>
  <c r="AI130" i="1"/>
  <c r="CW130" i="1" s="1"/>
  <c r="V130" i="1" s="1"/>
  <c r="AJ130" i="1"/>
  <c r="CX130" i="1" s="1"/>
  <c r="W130" i="1" s="1"/>
  <c r="CQ130" i="1"/>
  <c r="P130" i="1" s="1"/>
  <c r="FR130" i="1"/>
  <c r="GL130" i="1"/>
  <c r="GO130" i="1"/>
  <c r="GP130" i="1"/>
  <c r="GV130" i="1"/>
  <c r="HC130" i="1"/>
  <c r="GX130" i="1" s="1"/>
  <c r="C131" i="1"/>
  <c r="D131" i="1"/>
  <c r="AC131" i="1"/>
  <c r="CQ131" i="1" s="1"/>
  <c r="P131" i="1" s="1"/>
  <c r="AD131" i="1"/>
  <c r="CR131" i="1" s="1"/>
  <c r="Q131" i="1" s="1"/>
  <c r="AE131" i="1"/>
  <c r="CS131" i="1" s="1"/>
  <c r="R131" i="1" s="1"/>
  <c r="AF131" i="1"/>
  <c r="CT131" i="1" s="1"/>
  <c r="S131" i="1" s="1"/>
  <c r="AG131" i="1"/>
  <c r="CU131" i="1" s="1"/>
  <c r="T131" i="1" s="1"/>
  <c r="AH131" i="1"/>
  <c r="AI131" i="1"/>
  <c r="AJ131" i="1"/>
  <c r="CV131" i="1"/>
  <c r="U131" i="1" s="1"/>
  <c r="CW131" i="1"/>
  <c r="V131" i="1" s="1"/>
  <c r="CX131" i="1"/>
  <c r="W131" i="1" s="1"/>
  <c r="FR131" i="1"/>
  <c r="GL131" i="1"/>
  <c r="GO131" i="1"/>
  <c r="GP131" i="1"/>
  <c r="GV131" i="1"/>
  <c r="HC131" i="1" s="1"/>
  <c r="GX131" i="1" s="1"/>
  <c r="C132" i="1"/>
  <c r="D132" i="1"/>
  <c r="U132" i="1"/>
  <c r="W132" i="1"/>
  <c r="AC132" i="1"/>
  <c r="AB132" i="1" s="1"/>
  <c r="AD132" i="1"/>
  <c r="AE132" i="1"/>
  <c r="AF132" i="1"/>
  <c r="AG132" i="1"/>
  <c r="AH132" i="1"/>
  <c r="AI132" i="1"/>
  <c r="AJ132" i="1"/>
  <c r="CR132" i="1"/>
  <c r="Q132" i="1" s="1"/>
  <c r="CS132" i="1"/>
  <c r="R132" i="1" s="1"/>
  <c r="CT132" i="1"/>
  <c r="S132" i="1" s="1"/>
  <c r="CU132" i="1"/>
  <c r="T132" i="1" s="1"/>
  <c r="CV132" i="1"/>
  <c r="CW132" i="1"/>
  <c r="V132" i="1" s="1"/>
  <c r="CX132" i="1"/>
  <c r="FR132" i="1"/>
  <c r="GL132" i="1"/>
  <c r="GO132" i="1"/>
  <c r="GP132" i="1"/>
  <c r="GV132" i="1"/>
  <c r="GX132" i="1"/>
  <c r="HC132" i="1"/>
  <c r="C133" i="1"/>
  <c r="D133" i="1"/>
  <c r="AC133" i="1"/>
  <c r="AE133" i="1"/>
  <c r="CS133" i="1" s="1"/>
  <c r="R133" i="1" s="1"/>
  <c r="AF133" i="1"/>
  <c r="AG133" i="1"/>
  <c r="CU133" i="1" s="1"/>
  <c r="T133" i="1" s="1"/>
  <c r="AH133" i="1"/>
  <c r="CV133" i="1" s="1"/>
  <c r="U133" i="1" s="1"/>
  <c r="AI133" i="1"/>
  <c r="CW133" i="1" s="1"/>
  <c r="V133" i="1" s="1"/>
  <c r="AJ133" i="1"/>
  <c r="CX133" i="1" s="1"/>
  <c r="W133" i="1" s="1"/>
  <c r="CQ133" i="1"/>
  <c r="P133" i="1" s="1"/>
  <c r="CT133" i="1"/>
  <c r="S133" i="1" s="1"/>
  <c r="FR133" i="1"/>
  <c r="GL133" i="1"/>
  <c r="GO133" i="1"/>
  <c r="GP133" i="1"/>
  <c r="GV133" i="1"/>
  <c r="HC133" i="1"/>
  <c r="GX133" i="1" s="1"/>
  <c r="C134" i="1"/>
  <c r="D134" i="1"/>
  <c r="AC134" i="1"/>
  <c r="CQ134" i="1" s="1"/>
  <c r="P134" i="1" s="1"/>
  <c r="AD134" i="1"/>
  <c r="CR134" i="1" s="1"/>
  <c r="Q134" i="1" s="1"/>
  <c r="AE134" i="1"/>
  <c r="CS134" i="1" s="1"/>
  <c r="R134" i="1" s="1"/>
  <c r="AF134" i="1"/>
  <c r="CT134" i="1" s="1"/>
  <c r="S134" i="1" s="1"/>
  <c r="AG134" i="1"/>
  <c r="CU134" i="1" s="1"/>
  <c r="T134" i="1" s="1"/>
  <c r="AH134" i="1"/>
  <c r="AI134" i="1"/>
  <c r="CW134" i="1" s="1"/>
  <c r="V134" i="1" s="1"/>
  <c r="AJ134" i="1"/>
  <c r="CV134" i="1"/>
  <c r="U134" i="1" s="1"/>
  <c r="CX134" i="1"/>
  <c r="W134" i="1" s="1"/>
  <c r="FR134" i="1"/>
  <c r="GL134" i="1"/>
  <c r="GO134" i="1"/>
  <c r="GP134" i="1"/>
  <c r="GV134" i="1"/>
  <c r="HC134" i="1" s="1"/>
  <c r="GX134" i="1" s="1"/>
  <c r="C135" i="1"/>
  <c r="D135" i="1"/>
  <c r="U135" i="1"/>
  <c r="W135" i="1"/>
  <c r="AC135" i="1"/>
  <c r="AB135" i="1" s="1"/>
  <c r="AD135" i="1"/>
  <c r="AE135" i="1"/>
  <c r="AF135" i="1"/>
  <c r="AG135" i="1"/>
  <c r="AH135" i="1"/>
  <c r="AI135" i="1"/>
  <c r="AJ135" i="1"/>
  <c r="CR135" i="1"/>
  <c r="Q135" i="1" s="1"/>
  <c r="CS135" i="1"/>
  <c r="R135" i="1" s="1"/>
  <c r="CT135" i="1"/>
  <c r="S135" i="1" s="1"/>
  <c r="CU135" i="1"/>
  <c r="T135" i="1" s="1"/>
  <c r="CV135" i="1"/>
  <c r="CW135" i="1"/>
  <c r="V135" i="1" s="1"/>
  <c r="CX135" i="1"/>
  <c r="FR135" i="1"/>
  <c r="GL135" i="1"/>
  <c r="GO135" i="1"/>
  <c r="CC140" i="1" s="1"/>
  <c r="GP135" i="1"/>
  <c r="GV135" i="1"/>
  <c r="HC135" i="1" s="1"/>
  <c r="GX135" i="1" s="1"/>
  <c r="AC136" i="1"/>
  <c r="AB136" i="1" s="1"/>
  <c r="AD136" i="1"/>
  <c r="CR136" i="1" s="1"/>
  <c r="Q136" i="1" s="1"/>
  <c r="AE136" i="1"/>
  <c r="AF136" i="1"/>
  <c r="CT136" i="1" s="1"/>
  <c r="S136" i="1" s="1"/>
  <c r="AG136" i="1"/>
  <c r="CU136" i="1" s="1"/>
  <c r="T136" i="1" s="1"/>
  <c r="AH136" i="1"/>
  <c r="AI136" i="1"/>
  <c r="CW136" i="1" s="1"/>
  <c r="V136" i="1" s="1"/>
  <c r="AJ136" i="1"/>
  <c r="CX136" i="1" s="1"/>
  <c r="W136" i="1" s="1"/>
  <c r="CQ136" i="1"/>
  <c r="P136" i="1" s="1"/>
  <c r="CP136" i="1" s="1"/>
  <c r="O136" i="1" s="1"/>
  <c r="CS136" i="1"/>
  <c r="R136" i="1" s="1"/>
  <c r="CV136" i="1"/>
  <c r="U136" i="1" s="1"/>
  <c r="FR136" i="1"/>
  <c r="GL136" i="1"/>
  <c r="GN136" i="1"/>
  <c r="GO136" i="1"/>
  <c r="GV136" i="1"/>
  <c r="HC136" i="1"/>
  <c r="GX136" i="1" s="1"/>
  <c r="I137" i="1"/>
  <c r="K137" i="1"/>
  <c r="V137" i="1"/>
  <c r="AC137" i="1"/>
  <c r="CQ137" i="1" s="1"/>
  <c r="P137" i="1" s="1"/>
  <c r="AE137" i="1"/>
  <c r="CS137" i="1" s="1"/>
  <c r="R137" i="1" s="1"/>
  <c r="AF137" i="1"/>
  <c r="CT137" i="1" s="1"/>
  <c r="S137" i="1" s="1"/>
  <c r="AG137" i="1"/>
  <c r="AH137" i="1"/>
  <c r="CV137" i="1" s="1"/>
  <c r="U137" i="1" s="1"/>
  <c r="AI137" i="1"/>
  <c r="AJ137" i="1"/>
  <c r="CU137" i="1"/>
  <c r="T137" i="1" s="1"/>
  <c r="CW137" i="1"/>
  <c r="CX137" i="1"/>
  <c r="W137" i="1" s="1"/>
  <c r="FR137" i="1"/>
  <c r="GL137" i="1"/>
  <c r="GN137" i="1"/>
  <c r="GO137" i="1"/>
  <c r="GV137" i="1"/>
  <c r="HC137" i="1"/>
  <c r="GX137" i="1" s="1"/>
  <c r="AC138" i="1"/>
  <c r="CQ138" i="1" s="1"/>
  <c r="P138" i="1" s="1"/>
  <c r="AD138" i="1"/>
  <c r="CR138" i="1" s="1"/>
  <c r="Q138" i="1" s="1"/>
  <c r="AE138" i="1"/>
  <c r="CS138" i="1" s="1"/>
  <c r="R138" i="1" s="1"/>
  <c r="AF138" i="1"/>
  <c r="AG138" i="1"/>
  <c r="CU138" i="1" s="1"/>
  <c r="T138" i="1" s="1"/>
  <c r="AH138" i="1"/>
  <c r="AI138" i="1"/>
  <c r="AJ138" i="1"/>
  <c r="CT138" i="1"/>
  <c r="S138" i="1" s="1"/>
  <c r="CV138" i="1"/>
  <c r="U138" i="1" s="1"/>
  <c r="CW138" i="1"/>
  <c r="V138" i="1" s="1"/>
  <c r="CX138" i="1"/>
  <c r="W138" i="1" s="1"/>
  <c r="FR138" i="1"/>
  <c r="GL138" i="1"/>
  <c r="GN138" i="1"/>
  <c r="GO138" i="1"/>
  <c r="GV138" i="1"/>
  <c r="HC138" i="1"/>
  <c r="GX138" i="1" s="1"/>
  <c r="B140" i="1"/>
  <c r="B123" i="1" s="1"/>
  <c r="C140" i="1"/>
  <c r="C123" i="1" s="1"/>
  <c r="D140" i="1"/>
  <c r="D123" i="1" s="1"/>
  <c r="F140" i="1"/>
  <c r="F123" i="1" s="1"/>
  <c r="G140" i="1"/>
  <c r="G123" i="1" s="1"/>
  <c r="AO140" i="1"/>
  <c r="F144" i="1" s="1"/>
  <c r="BB140" i="1"/>
  <c r="F153" i="1" s="1"/>
  <c r="BC140" i="1"/>
  <c r="F156" i="1" s="1"/>
  <c r="BD140" i="1"/>
  <c r="F165" i="1" s="1"/>
  <c r="BX140" i="1"/>
  <c r="CG140" i="1" s="1"/>
  <c r="BZ140" i="1"/>
  <c r="AQ140" i="1" s="1"/>
  <c r="CK140" i="1"/>
  <c r="CK123" i="1" s="1"/>
  <c r="CL140" i="1"/>
  <c r="CL123" i="1" s="1"/>
  <c r="CM140" i="1"/>
  <c r="CM123" i="1" s="1"/>
  <c r="B170" i="1"/>
  <c r="B22" i="1" s="1"/>
  <c r="C170" i="1"/>
  <c r="C22" i="1" s="1"/>
  <c r="D170" i="1"/>
  <c r="D22" i="1" s="1"/>
  <c r="F170" i="1"/>
  <c r="F22" i="1" s="1"/>
  <c r="G170" i="1"/>
  <c r="G22" i="1" s="1"/>
  <c r="BC170" i="1"/>
  <c r="BC22" i="1" s="1"/>
  <c r="F186" i="1"/>
  <c r="B200" i="1"/>
  <c r="B18" i="1" s="1"/>
  <c r="C200" i="1"/>
  <c r="C18" i="1" s="1"/>
  <c r="D200" i="1"/>
  <c r="D18" i="1" s="1"/>
  <c r="F200" i="1"/>
  <c r="F18" i="1" s="1"/>
  <c r="G200" i="1"/>
  <c r="G18" i="1" s="1"/>
  <c r="F12" i="6"/>
  <c r="G12" i="6"/>
  <c r="CY12" i="6"/>
  <c r="CJ123" i="1" l="1"/>
  <c r="BA140" i="1"/>
  <c r="AX91" i="1"/>
  <c r="CG77" i="1"/>
  <c r="CY86" i="1"/>
  <c r="X86" i="1" s="1"/>
  <c r="CZ86" i="1"/>
  <c r="Y86" i="1" s="1"/>
  <c r="CY80" i="1"/>
  <c r="X80" i="1" s="1"/>
  <c r="CZ80" i="1"/>
  <c r="Y80" i="1" s="1"/>
  <c r="CG123" i="1"/>
  <c r="AX140" i="1"/>
  <c r="CY89" i="1"/>
  <c r="X89" i="1" s="1"/>
  <c r="CZ89" i="1"/>
  <c r="Y89" i="1" s="1"/>
  <c r="CY133" i="1"/>
  <c r="X133" i="1" s="1"/>
  <c r="CZ133" i="1"/>
  <c r="Y133" i="1" s="1"/>
  <c r="AT170" i="1"/>
  <c r="AI91" i="1"/>
  <c r="CY127" i="1"/>
  <c r="X127" i="1" s="1"/>
  <c r="CZ127" i="1"/>
  <c r="Y127" i="1" s="1"/>
  <c r="AP140" i="1"/>
  <c r="CI140" i="1"/>
  <c r="BY123" i="1"/>
  <c r="CY81" i="1"/>
  <c r="X81" i="1" s="1"/>
  <c r="CZ81" i="1"/>
  <c r="Y81" i="1" s="1"/>
  <c r="CY137" i="1"/>
  <c r="X137" i="1" s="1"/>
  <c r="CZ137" i="1"/>
  <c r="Y137" i="1" s="1"/>
  <c r="CY128" i="1"/>
  <c r="X128" i="1" s="1"/>
  <c r="CZ128" i="1"/>
  <c r="Y128" i="1" s="1"/>
  <c r="CP126" i="1"/>
  <c r="O126" i="1" s="1"/>
  <c r="AJ140" i="1"/>
  <c r="CP89" i="1"/>
  <c r="O89" i="1" s="1"/>
  <c r="GM89" i="1" s="1"/>
  <c r="GP89" i="1" s="1"/>
  <c r="AB79" i="1"/>
  <c r="F150" i="1"/>
  <c r="AQ123" i="1"/>
  <c r="AJ77" i="1"/>
  <c r="W91" i="1"/>
  <c r="AI140" i="1"/>
  <c r="CY83" i="1"/>
  <c r="X83" i="1" s="1"/>
  <c r="CZ83" i="1"/>
  <c r="Y83" i="1" s="1"/>
  <c r="CJ91" i="1"/>
  <c r="AG91" i="1"/>
  <c r="CY88" i="1"/>
  <c r="X88" i="1" s="1"/>
  <c r="CZ88" i="1"/>
  <c r="Y88" i="1" s="1"/>
  <c r="CY136" i="1"/>
  <c r="X136" i="1" s="1"/>
  <c r="CZ136" i="1"/>
  <c r="Y136" i="1" s="1"/>
  <c r="GM136" i="1" s="1"/>
  <c r="GP136" i="1" s="1"/>
  <c r="CP137" i="1"/>
  <c r="O137" i="1" s="1"/>
  <c r="GM137" i="1" s="1"/>
  <c r="GP137" i="1" s="1"/>
  <c r="CY132" i="1"/>
  <c r="X132" i="1" s="1"/>
  <c r="CZ132" i="1"/>
  <c r="Y132" i="1" s="1"/>
  <c r="AH140" i="1"/>
  <c r="CY84" i="1"/>
  <c r="X84" i="1" s="1"/>
  <c r="GM84" i="1" s="1"/>
  <c r="GN84" i="1" s="1"/>
  <c r="CZ84" i="1"/>
  <c r="Y84" i="1" s="1"/>
  <c r="CY135" i="1"/>
  <c r="X135" i="1" s="1"/>
  <c r="CZ135" i="1"/>
  <c r="Y135" i="1" s="1"/>
  <c r="CY85" i="1"/>
  <c r="X85" i="1" s="1"/>
  <c r="CZ85" i="1"/>
  <c r="Y85" i="1" s="1"/>
  <c r="CP83" i="1"/>
  <c r="O83" i="1" s="1"/>
  <c r="GM83" i="1" s="1"/>
  <c r="GN83" i="1" s="1"/>
  <c r="CY87" i="1"/>
  <c r="X87" i="1" s="1"/>
  <c r="CZ87" i="1"/>
  <c r="Y87" i="1" s="1"/>
  <c r="CY138" i="1"/>
  <c r="X138" i="1" s="1"/>
  <c r="CZ138" i="1"/>
  <c r="Y138" i="1" s="1"/>
  <c r="GM128" i="1"/>
  <c r="GN128" i="1" s="1"/>
  <c r="AB87" i="1"/>
  <c r="CR87" i="1"/>
  <c r="Q87" i="1" s="1"/>
  <c r="CP87" i="1" s="1"/>
  <c r="O87" i="1" s="1"/>
  <c r="GM87" i="1" s="1"/>
  <c r="GP87" i="1" s="1"/>
  <c r="CP138" i="1"/>
  <c r="O138" i="1" s="1"/>
  <c r="GM138" i="1" s="1"/>
  <c r="GP138" i="1" s="1"/>
  <c r="CZ134" i="1"/>
  <c r="Y134" i="1" s="1"/>
  <c r="CY134" i="1"/>
  <c r="X134" i="1" s="1"/>
  <c r="CP86" i="1"/>
  <c r="O86" i="1" s="1"/>
  <c r="AB84" i="1"/>
  <c r="CP131" i="1"/>
  <c r="O131" i="1" s="1"/>
  <c r="GM131" i="1" s="1"/>
  <c r="GN131" i="1" s="1"/>
  <c r="CC123" i="1"/>
  <c r="AT140" i="1"/>
  <c r="CP134" i="1"/>
  <c r="O134" i="1" s="1"/>
  <c r="AF140" i="1"/>
  <c r="CZ125" i="1"/>
  <c r="Y125" i="1" s="1"/>
  <c r="CY125" i="1"/>
  <c r="X125" i="1" s="1"/>
  <c r="CP88" i="1"/>
  <c r="O88" i="1" s="1"/>
  <c r="GM88" i="1" s="1"/>
  <c r="GP88" i="1" s="1"/>
  <c r="AH91" i="1"/>
  <c r="CY126" i="1"/>
  <c r="X126" i="1" s="1"/>
  <c r="CZ126" i="1"/>
  <c r="Y126" i="1" s="1"/>
  <c r="AE140" i="1"/>
  <c r="BD170" i="1"/>
  <c r="BD77" i="1"/>
  <c r="F116" i="1"/>
  <c r="AQ91" i="1"/>
  <c r="BZ77" i="1"/>
  <c r="CY79" i="1"/>
  <c r="X79" i="1" s="1"/>
  <c r="CZ79" i="1"/>
  <c r="Y79" i="1" s="1"/>
  <c r="AF91" i="1"/>
  <c r="CY130" i="1"/>
  <c r="X130" i="1" s="1"/>
  <c r="CZ130" i="1"/>
  <c r="Y130" i="1" s="1"/>
  <c r="CP125" i="1"/>
  <c r="O125" i="1" s="1"/>
  <c r="AC140" i="1"/>
  <c r="CZ82" i="1"/>
  <c r="Y82" i="1" s="1"/>
  <c r="CY82" i="1"/>
  <c r="X82" i="1" s="1"/>
  <c r="GM82" i="1" s="1"/>
  <c r="GN82" i="1" s="1"/>
  <c r="AE91" i="1"/>
  <c r="AG140" i="1"/>
  <c r="CY129" i="1"/>
  <c r="X129" i="1" s="1"/>
  <c r="CZ129" i="1"/>
  <c r="Y129" i="1" s="1"/>
  <c r="CZ131" i="1"/>
  <c r="Y131" i="1" s="1"/>
  <c r="CY131" i="1"/>
  <c r="X131" i="1" s="1"/>
  <c r="CP129" i="1"/>
  <c r="O129" i="1" s="1"/>
  <c r="GM129" i="1" s="1"/>
  <c r="GN129" i="1" s="1"/>
  <c r="CI91" i="1"/>
  <c r="BY77" i="1"/>
  <c r="AP91" i="1"/>
  <c r="AC91" i="1"/>
  <c r="CP79" i="1"/>
  <c r="O79" i="1" s="1"/>
  <c r="DF47" i="3"/>
  <c r="DG47" i="3"/>
  <c r="DJ47" i="3" s="1"/>
  <c r="DH47" i="3"/>
  <c r="DI47" i="3"/>
  <c r="AB82" i="1"/>
  <c r="CY43" i="1"/>
  <c r="X43" i="1" s="1"/>
  <c r="GM43" i="1" s="1"/>
  <c r="GP43" i="1" s="1"/>
  <c r="CZ43" i="1"/>
  <c r="Y43" i="1" s="1"/>
  <c r="BZ123" i="1"/>
  <c r="AB86" i="1"/>
  <c r="DF37" i="3"/>
  <c r="DG37" i="3"/>
  <c r="DH37" i="3"/>
  <c r="DI37" i="3"/>
  <c r="DJ37" i="3" s="1"/>
  <c r="DF65" i="3"/>
  <c r="DG65" i="3"/>
  <c r="DH65" i="3"/>
  <c r="DI65" i="3"/>
  <c r="DJ65" i="3" s="1"/>
  <c r="AD137" i="1"/>
  <c r="CR137" i="1" s="1"/>
  <c r="Q137" i="1" s="1"/>
  <c r="AB134" i="1"/>
  <c r="AB131" i="1"/>
  <c r="AB128" i="1"/>
  <c r="AB125" i="1"/>
  <c r="BX123" i="1"/>
  <c r="AD85" i="1"/>
  <c r="CR85" i="1" s="1"/>
  <c r="Q85" i="1" s="1"/>
  <c r="CP85" i="1" s="1"/>
  <c r="O85" i="1" s="1"/>
  <c r="GM85" i="1" s="1"/>
  <c r="GN85" i="1" s="1"/>
  <c r="AD81" i="1"/>
  <c r="CR81" i="1" s="1"/>
  <c r="Q81" i="1" s="1"/>
  <c r="CP81" i="1" s="1"/>
  <c r="O81" i="1" s="1"/>
  <c r="GM81" i="1" s="1"/>
  <c r="GN81" i="1" s="1"/>
  <c r="DF79" i="3"/>
  <c r="DG79" i="3"/>
  <c r="DH79" i="3"/>
  <c r="DI79" i="3"/>
  <c r="DJ79" i="3" s="1"/>
  <c r="DF69" i="3"/>
  <c r="DG69" i="3"/>
  <c r="DH69" i="3"/>
  <c r="DI69" i="3"/>
  <c r="DJ69" i="3" s="1"/>
  <c r="AP45" i="1"/>
  <c r="BY29" i="1"/>
  <c r="AB39" i="1"/>
  <c r="AB38" i="1"/>
  <c r="CR38" i="1"/>
  <c r="Q38" i="1" s="1"/>
  <c r="CP38" i="1" s="1"/>
  <c r="O38" i="1" s="1"/>
  <c r="GX31" i="1"/>
  <c r="CJ45" i="1" s="1"/>
  <c r="DF1" i="3"/>
  <c r="DG1" i="3"/>
  <c r="DH1" i="3"/>
  <c r="DI1" i="3"/>
  <c r="DJ1" i="3" s="1"/>
  <c r="CQ135" i="1"/>
  <c r="P135" i="1" s="1"/>
  <c r="CP135" i="1" s="1"/>
  <c r="O135" i="1" s="1"/>
  <c r="CQ132" i="1"/>
  <c r="P132" i="1" s="1"/>
  <c r="CP132" i="1" s="1"/>
  <c r="O132" i="1" s="1"/>
  <c r="BD123" i="1"/>
  <c r="AO45" i="1"/>
  <c r="BX29" i="1"/>
  <c r="CY40" i="1"/>
  <c r="X40" i="1" s="1"/>
  <c r="CZ40" i="1"/>
  <c r="Y40" i="1" s="1"/>
  <c r="AB36" i="1"/>
  <c r="AB35" i="1"/>
  <c r="CR35" i="1"/>
  <c r="Q35" i="1" s="1"/>
  <c r="CP35" i="1" s="1"/>
  <c r="O35" i="1" s="1"/>
  <c r="GM35" i="1" s="1"/>
  <c r="GN35" i="1" s="1"/>
  <c r="DF60" i="3"/>
  <c r="DG60" i="3"/>
  <c r="DH60" i="3"/>
  <c r="DI60" i="3"/>
  <c r="DJ60" i="3" s="1"/>
  <c r="DF43" i="3"/>
  <c r="DG43" i="3"/>
  <c r="DH43" i="3"/>
  <c r="DI43" i="3"/>
  <c r="DJ43" i="3" s="1"/>
  <c r="BC123" i="1"/>
  <c r="F95" i="1"/>
  <c r="AB89" i="1"/>
  <c r="AT77" i="1"/>
  <c r="CY39" i="1"/>
  <c r="X39" i="1" s="1"/>
  <c r="CZ39" i="1"/>
  <c r="Y39" i="1" s="1"/>
  <c r="DF75" i="3"/>
  <c r="DG75" i="3"/>
  <c r="DH75" i="3"/>
  <c r="DI75" i="3"/>
  <c r="DJ75" i="3" s="1"/>
  <c r="AB138" i="1"/>
  <c r="AD133" i="1"/>
  <c r="AD130" i="1"/>
  <c r="AD127" i="1"/>
  <c r="BB123" i="1"/>
  <c r="AD80" i="1"/>
  <c r="CQ41" i="1"/>
  <c r="P41" i="1" s="1"/>
  <c r="CP41" i="1" s="1"/>
  <c r="O41" i="1" s="1"/>
  <c r="AB41" i="1"/>
  <c r="S37" i="1"/>
  <c r="W37" i="1"/>
  <c r="CY36" i="1"/>
  <c r="X36" i="1" s="1"/>
  <c r="CZ36" i="1"/>
  <c r="Y36" i="1" s="1"/>
  <c r="GM32" i="1"/>
  <c r="GN32" i="1" s="1"/>
  <c r="BB45" i="1"/>
  <c r="GX40" i="1"/>
  <c r="CZ35" i="1"/>
  <c r="Y35" i="1" s="1"/>
  <c r="DF64" i="3"/>
  <c r="DG64" i="3"/>
  <c r="DH64" i="3"/>
  <c r="DI64" i="3"/>
  <c r="DJ64" i="3" s="1"/>
  <c r="F70" i="1"/>
  <c r="V31" i="1"/>
  <c r="AI45" i="1" s="1"/>
  <c r="DF5" i="3"/>
  <c r="DG5" i="3"/>
  <c r="DH5" i="3"/>
  <c r="DI5" i="3"/>
  <c r="DJ5" i="3" s="1"/>
  <c r="F109" i="1"/>
  <c r="AZ45" i="1"/>
  <c r="CZ34" i="1"/>
  <c r="Y34" i="1" s="1"/>
  <c r="W31" i="1"/>
  <c r="DF68" i="3"/>
  <c r="DG68" i="3"/>
  <c r="DJ68" i="3" s="1"/>
  <c r="DH68" i="3"/>
  <c r="DI68" i="3"/>
  <c r="F107" i="1"/>
  <c r="BX77" i="1"/>
  <c r="AX45" i="1"/>
  <c r="AB33" i="1"/>
  <c r="U31" i="1"/>
  <c r="DF74" i="3"/>
  <c r="DG74" i="3"/>
  <c r="DH74" i="3"/>
  <c r="DI74" i="3"/>
  <c r="DJ74" i="3" s="1"/>
  <c r="AO123" i="1"/>
  <c r="CY42" i="1"/>
  <c r="X42" i="1" s="1"/>
  <c r="CZ42" i="1"/>
  <c r="Y42" i="1" s="1"/>
  <c r="CZ41" i="1"/>
  <c r="Y41" i="1" s="1"/>
  <c r="U40" i="1"/>
  <c r="T31" i="1"/>
  <c r="AG45" i="1" s="1"/>
  <c r="DF38" i="3"/>
  <c r="DG38" i="3"/>
  <c r="DH38" i="3"/>
  <c r="DI38" i="3"/>
  <c r="DJ38" i="3" s="1"/>
  <c r="DF9" i="3"/>
  <c r="DG9" i="3"/>
  <c r="DH9" i="3"/>
  <c r="DI9" i="3"/>
  <c r="DJ9" i="3" s="1"/>
  <c r="CY32" i="1"/>
  <c r="X32" i="1" s="1"/>
  <c r="CZ32" i="1"/>
  <c r="Y32" i="1" s="1"/>
  <c r="S31" i="1"/>
  <c r="DF59" i="3"/>
  <c r="DG59" i="3"/>
  <c r="DH59" i="3"/>
  <c r="DI59" i="3"/>
  <c r="DJ59" i="3" s="1"/>
  <c r="BC200" i="1"/>
  <c r="F104" i="1"/>
  <c r="W40" i="1"/>
  <c r="U37" i="1"/>
  <c r="CY33" i="1"/>
  <c r="X33" i="1" s="1"/>
  <c r="CZ33" i="1"/>
  <c r="Y33" i="1" s="1"/>
  <c r="R31" i="1"/>
  <c r="DF80" i="3"/>
  <c r="DG80" i="3"/>
  <c r="DH80" i="3"/>
  <c r="DI80" i="3"/>
  <c r="DJ80" i="3" s="1"/>
  <c r="DF70" i="3"/>
  <c r="DG70" i="3"/>
  <c r="DH70" i="3"/>
  <c r="DI70" i="3"/>
  <c r="DJ70" i="3" s="1"/>
  <c r="DF33" i="3"/>
  <c r="DG33" i="3"/>
  <c r="DH33" i="3"/>
  <c r="DI33" i="3"/>
  <c r="DJ33" i="3" s="1"/>
  <c r="DF24" i="3"/>
  <c r="DG24" i="3"/>
  <c r="DH24" i="3"/>
  <c r="DI24" i="3"/>
  <c r="DJ24" i="3" s="1"/>
  <c r="F63" i="1"/>
  <c r="V40" i="1"/>
  <c r="P31" i="1"/>
  <c r="DF63" i="3"/>
  <c r="DG63" i="3"/>
  <c r="DJ63" i="3" s="1"/>
  <c r="DH63" i="3"/>
  <c r="DI63" i="3"/>
  <c r="DF53" i="3"/>
  <c r="DG53" i="3"/>
  <c r="DH53" i="3"/>
  <c r="DI53" i="3"/>
  <c r="DJ53" i="3" s="1"/>
  <c r="CQ39" i="1"/>
  <c r="P39" i="1" s="1"/>
  <c r="CP39" i="1" s="1"/>
  <c r="O39" i="1" s="1"/>
  <c r="GM39" i="1" s="1"/>
  <c r="GP39" i="1" s="1"/>
  <c r="CQ36" i="1"/>
  <c r="P36" i="1" s="1"/>
  <c r="CP36" i="1" s="1"/>
  <c r="O36" i="1" s="1"/>
  <c r="GM36" i="1" s="1"/>
  <c r="GN36" i="1" s="1"/>
  <c r="CQ33" i="1"/>
  <c r="P33" i="1" s="1"/>
  <c r="CP33" i="1" s="1"/>
  <c r="O33" i="1" s="1"/>
  <c r="DF81" i="3"/>
  <c r="DF76" i="3"/>
  <c r="DF71" i="3"/>
  <c r="DF66" i="3"/>
  <c r="DF61" i="3"/>
  <c r="DF35" i="3"/>
  <c r="DF30" i="3"/>
  <c r="DF21" i="3"/>
  <c r="CX15" i="3"/>
  <c r="CX10" i="3"/>
  <c r="DF7" i="3"/>
  <c r="DF2" i="3"/>
  <c r="CX54" i="3"/>
  <c r="CX48" i="3"/>
  <c r="CX29" i="3"/>
  <c r="CX20" i="3"/>
  <c r="CQ42" i="1"/>
  <c r="P42" i="1" s="1"/>
  <c r="CP42" i="1" s="1"/>
  <c r="O42" i="1" s="1"/>
  <c r="AD40" i="1"/>
  <c r="AD37" i="1"/>
  <c r="AD34" i="1"/>
  <c r="AD31" i="1"/>
  <c r="BZ29" i="1"/>
  <c r="CS38" i="1"/>
  <c r="R38" i="1" s="1"/>
  <c r="CY38" i="1" s="1"/>
  <c r="X38" i="1" s="1"/>
  <c r="CS35" i="1"/>
  <c r="R35" i="1" s="1"/>
  <c r="CY35" i="1" s="1"/>
  <c r="X35" i="1" s="1"/>
  <c r="CX40" i="3"/>
  <c r="CX26" i="3"/>
  <c r="CX12" i="3"/>
  <c r="AB43" i="1"/>
  <c r="AD39" i="1"/>
  <c r="CR39" i="1" s="1"/>
  <c r="Q39" i="1" s="1"/>
  <c r="AD36" i="1"/>
  <c r="CR36" i="1" s="1"/>
  <c r="Q36" i="1" s="1"/>
  <c r="CX82" i="3"/>
  <c r="CX77" i="3"/>
  <c r="CX72" i="3"/>
  <c r="CX67" i="3"/>
  <c r="CX62" i="3"/>
  <c r="CX31" i="3"/>
  <c r="CX22" i="3"/>
  <c r="CX3" i="3"/>
  <c r="CX57" i="3"/>
  <c r="CX51" i="3"/>
  <c r="CX36" i="3"/>
  <c r="CX8" i="3"/>
  <c r="DI39" i="3"/>
  <c r="DJ39" i="3" s="1"/>
  <c r="DI34" i="3"/>
  <c r="DJ34" i="3" s="1"/>
  <c r="DI25" i="3"/>
  <c r="DJ25" i="3" s="1"/>
  <c r="DI11" i="3"/>
  <c r="DJ11" i="3" s="1"/>
  <c r="DI6" i="3"/>
  <c r="DJ6" i="3" s="1"/>
  <c r="CX58" i="3"/>
  <c r="DI55" i="3"/>
  <c r="DJ55" i="3" s="1"/>
  <c r="CX52" i="3"/>
  <c r="DI49" i="3"/>
  <c r="DJ49" i="3" s="1"/>
  <c r="DI44" i="3"/>
  <c r="DH39" i="3"/>
  <c r="DH34" i="3"/>
  <c r="CX32" i="3"/>
  <c r="DH25" i="3"/>
  <c r="CX23" i="3"/>
  <c r="DI16" i="3"/>
  <c r="DH11" i="3"/>
  <c r="DH6" i="3"/>
  <c r="CX4" i="3"/>
  <c r="DH55" i="3"/>
  <c r="DH49" i="3"/>
  <c r="DH44" i="3"/>
  <c r="DG39" i="3"/>
  <c r="DG34" i="3"/>
  <c r="DG25" i="3"/>
  <c r="DH16" i="3"/>
  <c r="DG11" i="3"/>
  <c r="DG6" i="3"/>
  <c r="DI81" i="3"/>
  <c r="DJ81" i="3" s="1"/>
  <c r="DI76" i="3"/>
  <c r="DJ76" i="3" s="1"/>
  <c r="DI71" i="3"/>
  <c r="DJ71" i="3" s="1"/>
  <c r="DI66" i="3"/>
  <c r="DJ66" i="3" s="1"/>
  <c r="DI61" i="3"/>
  <c r="DJ61" i="3" s="1"/>
  <c r="DG55" i="3"/>
  <c r="DG49" i="3"/>
  <c r="DG44" i="3"/>
  <c r="DJ44" i="3" s="1"/>
  <c r="CX42" i="3"/>
  <c r="DI35" i="3"/>
  <c r="DJ35" i="3" s="1"/>
  <c r="DI30" i="3"/>
  <c r="DJ30" i="3" s="1"/>
  <c r="CX28" i="3"/>
  <c r="DI21" i="3"/>
  <c r="DJ21" i="3" s="1"/>
  <c r="CX19" i="3"/>
  <c r="DG16" i="3"/>
  <c r="DJ16" i="3" s="1"/>
  <c r="CX14" i="3"/>
  <c r="DI7" i="3"/>
  <c r="DJ7" i="3" s="1"/>
  <c r="DI2" i="3"/>
  <c r="DJ2" i="3" s="1"/>
  <c r="AT200" i="1" l="1"/>
  <c r="AT22" i="1"/>
  <c r="F188" i="1"/>
  <c r="F16" i="2" s="1"/>
  <c r="F18" i="2" s="1"/>
  <c r="DF23" i="3"/>
  <c r="DG23" i="3"/>
  <c r="DJ23" i="3" s="1"/>
  <c r="DH23" i="3"/>
  <c r="DI23" i="3"/>
  <c r="DF36" i="3"/>
  <c r="DG36" i="3"/>
  <c r="DJ36" i="3" s="1"/>
  <c r="DH36" i="3"/>
  <c r="DI36" i="3"/>
  <c r="AC123" i="1"/>
  <c r="CE140" i="1"/>
  <c r="CF140" i="1"/>
  <c r="CH140" i="1"/>
  <c r="P140" i="1"/>
  <c r="AH77" i="1"/>
  <c r="U91" i="1"/>
  <c r="W140" i="1"/>
  <c r="AJ123" i="1"/>
  <c r="CZ38" i="1"/>
  <c r="Y38" i="1" s="1"/>
  <c r="GM38" i="1" s="1"/>
  <c r="GP38" i="1" s="1"/>
  <c r="GM126" i="1"/>
  <c r="GN126" i="1" s="1"/>
  <c r="U140" i="1"/>
  <c r="AH123" i="1"/>
  <c r="CR34" i="1"/>
  <c r="Q34" i="1" s="1"/>
  <c r="CP34" i="1" s="1"/>
  <c r="O34" i="1" s="1"/>
  <c r="GM34" i="1" s="1"/>
  <c r="GN34" i="1" s="1"/>
  <c r="AB34" i="1"/>
  <c r="CR37" i="1"/>
  <c r="Q37" i="1" s="1"/>
  <c r="CP37" i="1" s="1"/>
  <c r="O37" i="1" s="1"/>
  <c r="GM37" i="1" s="1"/>
  <c r="GP37" i="1" s="1"/>
  <c r="AB37" i="1"/>
  <c r="AK140" i="1"/>
  <c r="AE123" i="1"/>
  <c r="R140" i="1"/>
  <c r="AI77" i="1"/>
  <c r="V91" i="1"/>
  <c r="AG29" i="1"/>
  <c r="T45" i="1"/>
  <c r="CR40" i="1"/>
  <c r="Q40" i="1" s="1"/>
  <c r="CP40" i="1" s="1"/>
  <c r="O40" i="1" s="1"/>
  <c r="GM40" i="1" s="1"/>
  <c r="GP40" i="1" s="1"/>
  <c r="AB40" i="1"/>
  <c r="GM125" i="1"/>
  <c r="DF72" i="3"/>
  <c r="DG72" i="3"/>
  <c r="DH72" i="3"/>
  <c r="DI72" i="3"/>
  <c r="DJ72" i="3" s="1"/>
  <c r="GM79" i="1"/>
  <c r="S91" i="1"/>
  <c r="AF77" i="1"/>
  <c r="AF123" i="1"/>
  <c r="S140" i="1"/>
  <c r="F147" i="1"/>
  <c r="AX123" i="1"/>
  <c r="CJ29" i="1"/>
  <c r="BA45" i="1"/>
  <c r="BC18" i="1"/>
  <c r="F216" i="1"/>
  <c r="DF62" i="3"/>
  <c r="DG62" i="3"/>
  <c r="DH62" i="3"/>
  <c r="DI62" i="3"/>
  <c r="DJ62" i="3" s="1"/>
  <c r="GM134" i="1"/>
  <c r="GN134" i="1" s="1"/>
  <c r="DF57" i="3"/>
  <c r="DG57" i="3"/>
  <c r="DH57" i="3"/>
  <c r="DI57" i="3"/>
  <c r="DJ57" i="3" s="1"/>
  <c r="GM33" i="1"/>
  <c r="GN33" i="1" s="1"/>
  <c r="CB45" i="1" s="1"/>
  <c r="DF82" i="3"/>
  <c r="DG82" i="3"/>
  <c r="DH82" i="3"/>
  <c r="DI82" i="3"/>
  <c r="DJ82" i="3" s="1"/>
  <c r="AG77" i="1"/>
  <c r="T91" i="1"/>
  <c r="DF32" i="3"/>
  <c r="DG32" i="3"/>
  <c r="DJ32" i="3" s="1"/>
  <c r="DH32" i="3"/>
  <c r="DI32" i="3"/>
  <c r="GM42" i="1"/>
  <c r="GP42" i="1" s="1"/>
  <c r="DF67" i="3"/>
  <c r="DG67" i="3"/>
  <c r="DH67" i="3"/>
  <c r="DI67" i="3"/>
  <c r="DJ67" i="3" s="1"/>
  <c r="DF48" i="3"/>
  <c r="DG48" i="3"/>
  <c r="DH48" i="3"/>
  <c r="DI48" i="3"/>
  <c r="DJ48" i="3" s="1"/>
  <c r="AP29" i="1"/>
  <c r="AP170" i="1"/>
  <c r="F54" i="1"/>
  <c r="AO29" i="1"/>
  <c r="AO170" i="1"/>
  <c r="F49" i="1"/>
  <c r="BA91" i="1"/>
  <c r="CJ77" i="1"/>
  <c r="AZ29" i="1"/>
  <c r="F56" i="1"/>
  <c r="AL91" i="1"/>
  <c r="AZ91" i="1"/>
  <c r="CI77" i="1"/>
  <c r="AF45" i="1"/>
  <c r="CY31" i="1"/>
  <c r="X31" i="1" s="1"/>
  <c r="AK45" i="1" s="1"/>
  <c r="CZ31" i="1"/>
  <c r="Y31" i="1" s="1"/>
  <c r="AL45" i="1" s="1"/>
  <c r="DF58" i="3"/>
  <c r="DG58" i="3"/>
  <c r="DH58" i="3"/>
  <c r="DI58" i="3"/>
  <c r="DJ58" i="3" s="1"/>
  <c r="CR80" i="1"/>
  <c r="Q80" i="1" s="1"/>
  <c r="AB80" i="1"/>
  <c r="AQ170" i="1"/>
  <c r="AQ77" i="1"/>
  <c r="F101" i="1"/>
  <c r="AJ45" i="1"/>
  <c r="DF31" i="3"/>
  <c r="DG31" i="3"/>
  <c r="DH31" i="3"/>
  <c r="DI31" i="3"/>
  <c r="DJ31" i="3" s="1"/>
  <c r="BB29" i="1"/>
  <c r="BB170" i="1"/>
  <c r="F58" i="1"/>
  <c r="DF20" i="3"/>
  <c r="DG20" i="3"/>
  <c r="DJ20" i="3" s="1"/>
  <c r="DH20" i="3"/>
  <c r="DI20" i="3"/>
  <c r="AL140" i="1"/>
  <c r="DF14" i="3"/>
  <c r="DG14" i="3"/>
  <c r="DH14" i="3"/>
  <c r="DI14" i="3"/>
  <c r="DJ14" i="3" s="1"/>
  <c r="CF91" i="1"/>
  <c r="CH91" i="1"/>
  <c r="CE91" i="1"/>
  <c r="P91" i="1"/>
  <c r="AC77" i="1"/>
  <c r="AP77" i="1"/>
  <c r="F100" i="1"/>
  <c r="DF15" i="3"/>
  <c r="DG15" i="3"/>
  <c r="DH15" i="3"/>
  <c r="DI15" i="3"/>
  <c r="DJ15" i="3" s="1"/>
  <c r="DF77" i="3"/>
  <c r="DG77" i="3"/>
  <c r="DH77" i="3"/>
  <c r="DI77" i="3"/>
  <c r="DJ77" i="3" s="1"/>
  <c r="DF19" i="3"/>
  <c r="DG19" i="3"/>
  <c r="DH19" i="3"/>
  <c r="DI19" i="3"/>
  <c r="DJ19" i="3" s="1"/>
  <c r="AH45" i="1"/>
  <c r="CR127" i="1"/>
  <c r="Q127" i="1" s="1"/>
  <c r="AB127" i="1"/>
  <c r="GM132" i="1"/>
  <c r="GN132" i="1" s="1"/>
  <c r="V140" i="1"/>
  <c r="AI123" i="1"/>
  <c r="CI123" i="1"/>
  <c r="AZ140" i="1"/>
  <c r="F98" i="1"/>
  <c r="AX77" i="1"/>
  <c r="DF51" i="3"/>
  <c r="DG51" i="3"/>
  <c r="DH51" i="3"/>
  <c r="DI51" i="3"/>
  <c r="DJ51" i="3" s="1"/>
  <c r="DF29" i="3"/>
  <c r="DG29" i="3"/>
  <c r="DJ29" i="3" s="1"/>
  <c r="DH29" i="3"/>
  <c r="DI29" i="3"/>
  <c r="CY37" i="1"/>
  <c r="X37" i="1" s="1"/>
  <c r="CZ37" i="1"/>
  <c r="Y37" i="1" s="1"/>
  <c r="AT123" i="1"/>
  <c r="F158" i="1"/>
  <c r="GM41" i="1"/>
  <c r="GP41" i="1" s="1"/>
  <c r="DF10" i="3"/>
  <c r="DG10" i="3"/>
  <c r="DH10" i="3"/>
  <c r="DI10" i="3"/>
  <c r="DJ10" i="3" s="1"/>
  <c r="AB85" i="1"/>
  <c r="DI12" i="3"/>
  <c r="DF12" i="3"/>
  <c r="DG12" i="3"/>
  <c r="DJ12" i="3" s="1"/>
  <c r="DH12" i="3"/>
  <c r="AX29" i="1"/>
  <c r="F52" i="1"/>
  <c r="AX170" i="1"/>
  <c r="DF42" i="3"/>
  <c r="DG42" i="3"/>
  <c r="DH42" i="3"/>
  <c r="DI42" i="3"/>
  <c r="DJ42" i="3" s="1"/>
  <c r="DF4" i="3"/>
  <c r="DG4" i="3"/>
  <c r="DJ4" i="3" s="1"/>
  <c r="DH4" i="3"/>
  <c r="DI4" i="3"/>
  <c r="DI40" i="3"/>
  <c r="DF40" i="3"/>
  <c r="DG40" i="3"/>
  <c r="DJ40" i="3" s="1"/>
  <c r="DH40" i="3"/>
  <c r="AC45" i="1"/>
  <c r="CR130" i="1"/>
  <c r="Q130" i="1" s="1"/>
  <c r="CP130" i="1" s="1"/>
  <c r="O130" i="1" s="1"/>
  <c r="GM130" i="1" s="1"/>
  <c r="GN130" i="1" s="1"/>
  <c r="AB130" i="1"/>
  <c r="GM135" i="1"/>
  <c r="GN135" i="1" s="1"/>
  <c r="BD22" i="1"/>
  <c r="BD200" i="1"/>
  <c r="F195" i="1"/>
  <c r="GM86" i="1"/>
  <c r="GN86" i="1" s="1"/>
  <c r="W77" i="1"/>
  <c r="F115" i="1"/>
  <c r="F149" i="1"/>
  <c r="AP123" i="1"/>
  <c r="BA123" i="1"/>
  <c r="F160" i="1"/>
  <c r="T140" i="1"/>
  <c r="AG123" i="1"/>
  <c r="R91" i="1"/>
  <c r="AE77" i="1"/>
  <c r="CR31" i="1"/>
  <c r="Q31" i="1" s="1"/>
  <c r="AD45" i="1" s="1"/>
  <c r="AB31" i="1"/>
  <c r="DF3" i="3"/>
  <c r="DG3" i="3"/>
  <c r="DH3" i="3"/>
  <c r="DI3" i="3"/>
  <c r="DJ3" i="3" s="1"/>
  <c r="DF22" i="3"/>
  <c r="DG22" i="3"/>
  <c r="DH22" i="3"/>
  <c r="DI22" i="3"/>
  <c r="DJ22" i="3" s="1"/>
  <c r="DF52" i="3"/>
  <c r="DG52" i="3"/>
  <c r="DH52" i="3"/>
  <c r="DI52" i="3"/>
  <c r="DJ52" i="3" s="1"/>
  <c r="DF54" i="3"/>
  <c r="DG54" i="3"/>
  <c r="DH54" i="3"/>
  <c r="DI54" i="3"/>
  <c r="DJ54" i="3" s="1"/>
  <c r="AK91" i="1"/>
  <c r="AI29" i="1"/>
  <c r="V45" i="1"/>
  <c r="AB81" i="1"/>
  <c r="DF28" i="3"/>
  <c r="DG28" i="3"/>
  <c r="DH28" i="3"/>
  <c r="DI28" i="3"/>
  <c r="DJ28" i="3" s="1"/>
  <c r="DI26" i="3"/>
  <c r="DF26" i="3"/>
  <c r="DG26" i="3"/>
  <c r="DJ26" i="3" s="1"/>
  <c r="DH26" i="3"/>
  <c r="DF8" i="3"/>
  <c r="DG8" i="3"/>
  <c r="DJ8" i="3" s="1"/>
  <c r="DH8" i="3"/>
  <c r="DI8" i="3"/>
  <c r="AE45" i="1"/>
  <c r="CR133" i="1"/>
  <c r="Q133" i="1" s="1"/>
  <c r="CP133" i="1" s="1"/>
  <c r="O133" i="1" s="1"/>
  <c r="GM133" i="1" s="1"/>
  <c r="GN133" i="1" s="1"/>
  <c r="AB133" i="1"/>
  <c r="AB137" i="1"/>
  <c r="CP31" i="1" l="1"/>
  <c r="O31" i="1" s="1"/>
  <c r="CF123" i="1"/>
  <c r="AW140" i="1"/>
  <c r="X140" i="1"/>
  <c r="AK123" i="1"/>
  <c r="AC29" i="1"/>
  <c r="P45" i="1"/>
  <c r="CE45" i="1"/>
  <c r="CF45" i="1"/>
  <c r="CH45" i="1"/>
  <c r="F155" i="1"/>
  <c r="S123" i="1"/>
  <c r="S77" i="1"/>
  <c r="F106" i="1"/>
  <c r="AD91" i="1"/>
  <c r="CP80" i="1"/>
  <c r="O80" i="1" s="1"/>
  <c r="BB22" i="1"/>
  <c r="BB200" i="1"/>
  <c r="F183" i="1"/>
  <c r="AK77" i="1"/>
  <c r="X91" i="1"/>
  <c r="AP22" i="1"/>
  <c r="F179" i="1"/>
  <c r="G16" i="2" s="1"/>
  <c r="G18" i="2" s="1"/>
  <c r="AP200" i="1"/>
  <c r="T29" i="1"/>
  <c r="F66" i="1"/>
  <c r="T170" i="1"/>
  <c r="AO22" i="1"/>
  <c r="F174" i="1"/>
  <c r="AO200" i="1"/>
  <c r="Y91" i="1"/>
  <c r="AL77" i="1"/>
  <c r="AK29" i="1"/>
  <c r="X45" i="1"/>
  <c r="AD29" i="1"/>
  <c r="Q45" i="1"/>
  <c r="V77" i="1"/>
  <c r="F114" i="1"/>
  <c r="AE29" i="1"/>
  <c r="R45" i="1"/>
  <c r="AS45" i="1"/>
  <c r="CB29" i="1"/>
  <c r="AF29" i="1"/>
  <c r="S45" i="1"/>
  <c r="F102" i="1"/>
  <c r="AZ77" i="1"/>
  <c r="R77" i="1"/>
  <c r="F105" i="1"/>
  <c r="CE123" i="1"/>
  <c r="AV140" i="1"/>
  <c r="AZ170" i="1"/>
  <c r="AJ29" i="1"/>
  <c r="W45" i="1"/>
  <c r="GP125" i="1"/>
  <c r="CD140" i="1" s="1"/>
  <c r="T77" i="1"/>
  <c r="F112" i="1"/>
  <c r="Y140" i="1"/>
  <c r="AL123" i="1"/>
  <c r="AL29" i="1"/>
  <c r="Y45" i="1"/>
  <c r="F151" i="1"/>
  <c r="AZ123" i="1"/>
  <c r="GP79" i="1"/>
  <c r="CD91" i="1" s="1"/>
  <c r="BD18" i="1"/>
  <c r="F225" i="1"/>
  <c r="AW91" i="1"/>
  <c r="CF77" i="1"/>
  <c r="V29" i="1"/>
  <c r="F68" i="1"/>
  <c r="V170" i="1"/>
  <c r="F143" i="1"/>
  <c r="P123" i="1"/>
  <c r="CH123" i="1"/>
  <c r="AY140" i="1"/>
  <c r="F154" i="1"/>
  <c r="R123" i="1"/>
  <c r="F161" i="1"/>
  <c r="T123" i="1"/>
  <c r="V123" i="1"/>
  <c r="F163" i="1"/>
  <c r="U123" i="1"/>
  <c r="F162" i="1"/>
  <c r="AD140" i="1"/>
  <c r="CP127" i="1"/>
  <c r="O127" i="1" s="1"/>
  <c r="AV91" i="1"/>
  <c r="CE77" i="1"/>
  <c r="AY91" i="1"/>
  <c r="CH77" i="1"/>
  <c r="AX22" i="1"/>
  <c r="F177" i="1"/>
  <c r="AX200" i="1"/>
  <c r="BA77" i="1"/>
  <c r="F111" i="1"/>
  <c r="W123" i="1"/>
  <c r="F164" i="1"/>
  <c r="AT18" i="1"/>
  <c r="F218" i="1"/>
  <c r="BA29" i="1"/>
  <c r="F65" i="1"/>
  <c r="BA170" i="1"/>
  <c r="P77" i="1"/>
  <c r="F94" i="1"/>
  <c r="AH29" i="1"/>
  <c r="U45" i="1"/>
  <c r="AQ22" i="1"/>
  <c r="F180" i="1"/>
  <c r="AQ200" i="1"/>
  <c r="U77" i="1"/>
  <c r="F113" i="1"/>
  <c r="Q29" i="1" l="1"/>
  <c r="F57" i="1"/>
  <c r="Q91" i="1"/>
  <c r="Q170" i="1" s="1"/>
  <c r="AD77" i="1"/>
  <c r="F99" i="1"/>
  <c r="AY77" i="1"/>
  <c r="AZ22" i="1"/>
  <c r="AZ200" i="1"/>
  <c r="F181" i="1"/>
  <c r="W29" i="1"/>
  <c r="W170" i="1"/>
  <c r="F69" i="1"/>
  <c r="X29" i="1"/>
  <c r="X170" i="1"/>
  <c r="F71" i="1"/>
  <c r="AU91" i="1"/>
  <c r="CD77" i="1"/>
  <c r="T22" i="1"/>
  <c r="F191" i="1"/>
  <c r="T200" i="1"/>
  <c r="GM127" i="1"/>
  <c r="AB140" i="1"/>
  <c r="AV123" i="1"/>
  <c r="F145" i="1"/>
  <c r="AO18" i="1"/>
  <c r="F204" i="1"/>
  <c r="CH29" i="1"/>
  <c r="AY45" i="1"/>
  <c r="S29" i="1"/>
  <c r="S170" i="1"/>
  <c r="F60" i="1"/>
  <c r="AX18" i="1"/>
  <c r="F207" i="1"/>
  <c r="R29" i="1"/>
  <c r="R170" i="1"/>
  <c r="F59" i="1"/>
  <c r="F166" i="1"/>
  <c r="X123" i="1"/>
  <c r="F96" i="1"/>
  <c r="AV77" i="1"/>
  <c r="F167" i="1"/>
  <c r="Y123" i="1"/>
  <c r="F117" i="1"/>
  <c r="X77" i="1"/>
  <c r="AW123" i="1"/>
  <c r="F146" i="1"/>
  <c r="BB18" i="1"/>
  <c r="F213" i="1"/>
  <c r="AD123" i="1"/>
  <c r="Q140" i="1"/>
  <c r="Y77" i="1"/>
  <c r="F118" i="1"/>
  <c r="Y29" i="1"/>
  <c r="Y170" i="1"/>
  <c r="F72" i="1"/>
  <c r="P29" i="1"/>
  <c r="F48" i="1"/>
  <c r="P170" i="1"/>
  <c r="AQ18" i="1"/>
  <c r="F210" i="1"/>
  <c r="CD123" i="1"/>
  <c r="AU140" i="1"/>
  <c r="U29" i="1"/>
  <c r="U170" i="1"/>
  <c r="F67" i="1"/>
  <c r="GM80" i="1"/>
  <c r="AB91" i="1"/>
  <c r="F97" i="1"/>
  <c r="AW77" i="1"/>
  <c r="BA22" i="1"/>
  <c r="F190" i="1"/>
  <c r="BA200" i="1"/>
  <c r="CF29" i="1"/>
  <c r="AW45" i="1"/>
  <c r="CE29" i="1"/>
  <c r="AV45" i="1"/>
  <c r="AP18" i="1"/>
  <c r="F209" i="1"/>
  <c r="F148" i="1"/>
  <c r="AY123" i="1"/>
  <c r="AS29" i="1"/>
  <c r="F62" i="1"/>
  <c r="V22" i="1"/>
  <c r="F193" i="1"/>
  <c r="V200" i="1"/>
  <c r="GM31" i="1"/>
  <c r="AB45" i="1"/>
  <c r="Q22" i="1" l="1"/>
  <c r="F182" i="1"/>
  <c r="Q200" i="1"/>
  <c r="X22" i="1"/>
  <c r="X200" i="1"/>
  <c r="F196" i="1"/>
  <c r="O91" i="1"/>
  <c r="AB77" i="1"/>
  <c r="W22" i="1"/>
  <c r="F194" i="1"/>
  <c r="W200" i="1"/>
  <c r="AZ18" i="1"/>
  <c r="F211" i="1"/>
  <c r="R22" i="1"/>
  <c r="F184" i="1"/>
  <c r="R200" i="1"/>
  <c r="GN80" i="1"/>
  <c r="CB91" i="1" s="1"/>
  <c r="CA91" i="1"/>
  <c r="GP31" i="1"/>
  <c r="CD45" i="1" s="1"/>
  <c r="CA45" i="1"/>
  <c r="F152" i="1"/>
  <c r="Q123" i="1"/>
  <c r="S22" i="1"/>
  <c r="S200" i="1"/>
  <c r="F185" i="1"/>
  <c r="AU123" i="1"/>
  <c r="F159" i="1"/>
  <c r="P22" i="1"/>
  <c r="F173" i="1"/>
  <c r="P200" i="1"/>
  <c r="F110" i="1"/>
  <c r="AU77" i="1"/>
  <c r="U22" i="1"/>
  <c r="F192" i="1"/>
  <c r="U200" i="1"/>
  <c r="AV29" i="1"/>
  <c r="F50" i="1"/>
  <c r="AV170" i="1"/>
  <c r="AB29" i="1"/>
  <c r="O45" i="1"/>
  <c r="V18" i="1"/>
  <c r="F223" i="1"/>
  <c r="AY29" i="1"/>
  <c r="AY170" i="1"/>
  <c r="F53" i="1"/>
  <c r="AB123" i="1"/>
  <c r="O140" i="1"/>
  <c r="GN127" i="1"/>
  <c r="CB140" i="1" s="1"/>
  <c r="CA140" i="1"/>
  <c r="F103" i="1"/>
  <c r="Q77" i="1"/>
  <c r="AW29" i="1"/>
  <c r="F51" i="1"/>
  <c r="AW170" i="1"/>
  <c r="T18" i="1"/>
  <c r="F221" i="1"/>
  <c r="BA18" i="1"/>
  <c r="F220" i="1"/>
  <c r="Y22" i="1"/>
  <c r="Y200" i="1"/>
  <c r="F197" i="1"/>
  <c r="CB77" i="1" l="1"/>
  <c r="AS91" i="1"/>
  <c r="U18" i="1"/>
  <c r="F222" i="1"/>
  <c r="W18" i="1"/>
  <c r="F224" i="1"/>
  <c r="AY22" i="1"/>
  <c r="F178" i="1"/>
  <c r="AY200" i="1"/>
  <c r="Y18" i="1"/>
  <c r="F227" i="1"/>
  <c r="AW22" i="1"/>
  <c r="F176" i="1"/>
  <c r="AW200" i="1"/>
  <c r="J16" i="2"/>
  <c r="J18" i="2" s="1"/>
  <c r="Q18" i="1"/>
  <c r="F212" i="1"/>
  <c r="AR140" i="1"/>
  <c r="CA123" i="1"/>
  <c r="O123" i="1"/>
  <c r="F142" i="1"/>
  <c r="S18" i="1"/>
  <c r="F215" i="1"/>
  <c r="AR45" i="1"/>
  <c r="CA29" i="1"/>
  <c r="CA77" i="1"/>
  <c r="AR91" i="1"/>
  <c r="R18" i="1"/>
  <c r="F214" i="1"/>
  <c r="AS140" i="1"/>
  <c r="CB123" i="1"/>
  <c r="P18" i="1"/>
  <c r="F203" i="1"/>
  <c r="O77" i="1"/>
  <c r="F93" i="1"/>
  <c r="X18" i="1"/>
  <c r="F226" i="1"/>
  <c r="O29" i="1"/>
  <c r="F47" i="1"/>
  <c r="O170" i="1"/>
  <c r="AV22" i="1"/>
  <c r="F175" i="1"/>
  <c r="AV200" i="1"/>
  <c r="CD29" i="1"/>
  <c r="AU45" i="1"/>
  <c r="AW18" i="1" l="1"/>
  <c r="F206" i="1"/>
  <c r="O22" i="1"/>
  <c r="F172" i="1"/>
  <c r="O200" i="1"/>
  <c r="F168" i="1"/>
  <c r="AR123" i="1"/>
  <c r="AS123" i="1"/>
  <c r="F157" i="1"/>
  <c r="AU29" i="1"/>
  <c r="F64" i="1"/>
  <c r="AU170" i="1"/>
  <c r="AR77" i="1"/>
  <c r="F119" i="1"/>
  <c r="AY18" i="1"/>
  <c r="F208" i="1"/>
  <c r="AV18" i="1"/>
  <c r="F205" i="1"/>
  <c r="AR29" i="1"/>
  <c r="AR170" i="1"/>
  <c r="F73" i="1"/>
  <c r="AS77" i="1"/>
  <c r="F108" i="1"/>
  <c r="AS170" i="1"/>
  <c r="AU22" i="1" l="1"/>
  <c r="AU200" i="1"/>
  <c r="F189" i="1"/>
  <c r="H16" i="2" s="1"/>
  <c r="H18" i="2" s="1"/>
  <c r="AS22" i="1"/>
  <c r="F187" i="1"/>
  <c r="E16" i="2" s="1"/>
  <c r="AS200" i="1"/>
  <c r="O18" i="1"/>
  <c r="F202" i="1"/>
  <c r="AR22" i="1"/>
  <c r="F198" i="1"/>
  <c r="AR200" i="1"/>
  <c r="AR18" i="1" l="1"/>
  <c r="F228" i="1"/>
  <c r="F229" i="1" s="1"/>
  <c r="I16" i="2"/>
  <c r="I18" i="2" s="1"/>
  <c r="E18" i="2"/>
  <c r="AS18" i="1"/>
  <c r="F217" i="1"/>
  <c r="AU18" i="1"/>
  <c r="F219" i="1"/>
  <c r="F230" i="1" l="1"/>
  <c r="F231" i="1"/>
</calcChain>
</file>

<file path=xl/sharedStrings.xml><?xml version="1.0" encoding="utf-8"?>
<sst xmlns="http://schemas.openxmlformats.org/spreadsheetml/2006/main" count="4271" uniqueCount="356">
  <si>
    <t>Smeta.RU (Terminal)  (495) 974-1589</t>
  </si>
  <si>
    <t>_PS_</t>
  </si>
  <si>
    <t>Smeta.RU (Terminal)</t>
  </si>
  <si>
    <t/>
  </si>
  <si>
    <t>+№28 Альбом на ТО объектов распределительных сетей в 2026 Москва и МО</t>
  </si>
  <si>
    <t>А.М.Лагутин</t>
  </si>
  <si>
    <t>Зам.директора - главный инженер "Северных электрических сетей" - филиала ПАО "МОЭСК"</t>
  </si>
  <si>
    <t>Сметные нормы списания</t>
  </si>
  <si>
    <t>Коды ценников</t>
  </si>
  <si>
    <t>Москва 2023 год (ФЕР 2020 И9+ Россети 2021)</t>
  </si>
  <si>
    <t>ВУЕР-2023. Ведомственные укрупненные единичные расценки</t>
  </si>
  <si>
    <t>ВУЕР-23+БЦ+ФСНБматер И13</t>
  </si>
  <si>
    <t>ВУЕР+БЦ+ФСНБ</t>
  </si>
  <si>
    <t>Поправки для ВУЕР ред.5, версия на 23.10.15</t>
  </si>
  <si>
    <t>Новая локальная смета</t>
  </si>
  <si>
    <t>К=0,485; 0,59; 0,42 - Корректирующие коэффициенты, приводящие к стоимости по по договору-аналогу с учетом индекса-дефлятора 1,043</t>
  </si>
  <si>
    <t>К=0,70366*1,043=0,734 - Корректирующий коэффициент по договору-аналогу с учетом индекса-дефлятора 1,043</t>
  </si>
  <si>
    <t>Новый раздел</t>
  </si>
  <si>
    <t>1. Техническое освидетельствование ЗТП, МТП, КТП, РП, ЦРП</t>
  </si>
  <si>
    <t>1</t>
  </si>
  <si>
    <t>Прейскурант ОРГРЭС т.5.прил.2. п.2. 2 категория сложности</t>
  </si>
  <si>
    <t>10 форматок А4</t>
  </si>
  <si>
    <t>)*0,734</t>
  </si>
  <si>
    <t>Строка по умолчанию</t>
  </si>
  <si>
    <t>Прочие работы</t>
  </si>
  <si>
    <t>по умолчанию</t>
  </si>
  <si>
    <t>2</t>
  </si>
  <si>
    <t>ТП0ЭЭ2Е0Т</t>
  </si>
  <si>
    <t>Измерение сопротивления контура заземления</t>
  </si>
  <si>
    <t>1 КОНТУР</t>
  </si>
  <si>
    <t>ВУЕР-РС-2020, ТП0ЭЭ2Е0Т, приказ ПАО «Россети» от 01.03.23 №85 (с изменениями)</t>
  </si>
  <si>
    <t>)*0</t>
  </si>
  <si>
    <t>)*0,487</t>
  </si>
  <si>
    <t>ВУЕР-2021. Воздушные линии, трансформаторные подстанции и распределительные пункты напряжением 0,38-20 кВ</t>
  </si>
  <si>
    <t>ВУЕР-2021_02</t>
  </si>
  <si>
    <t>3</t>
  </si>
  <si>
    <t>РЛ0ЭЭ2СОО</t>
  </si>
  <si>
    <t>Измерение переходного сопротивления контактных соединений (Прим. Измерение переходного сопротивления контактных соединений контура заземления ЗТП, ТП, РП, ЦРП, КТП, КТПП, МТП, КРН)</t>
  </si>
  <si>
    <t>1 измерение</t>
  </si>
  <si>
    <t>ВУЕР-РС-2020, РЛ0ЭЭ2СОО, приказ ПАО «Россети» от 01.03.23 №85 (с изменениями)</t>
  </si>
  <si>
    <t>4</t>
  </si>
  <si>
    <t>ТП0ЭЭ4ПХ0</t>
  </si>
  <si>
    <t>Осмотр КТП (Прим.Осмотр КТП, КТПП, КРН, СКТПС.)</t>
  </si>
  <si>
    <t>1 КТП</t>
  </si>
  <si>
    <t>ВУЕР-РС-2020, ТП0ЭЭ4ПХ0, приказ ПАО «Россети» от 01.03.23 №85 (с изменениями)</t>
  </si>
  <si>
    <t>5</t>
  </si>
  <si>
    <t>ТП0ЭЭ4М00</t>
  </si>
  <si>
    <t>Осмотр МТП</t>
  </si>
  <si>
    <t>1 МТП</t>
  </si>
  <si>
    <t>ВУЕР-РС-2020, ТП0ЭЭ4М00, приказ ПАО «Россети» от 01.03.23 №85 (с изменениями)</t>
  </si>
  <si>
    <t>6</t>
  </si>
  <si>
    <t>ТП0ЭЭ4ПЗ0</t>
  </si>
  <si>
    <t>Осмотр ЗТП (Прим. Осмотр ЗТП, РА, ЦРП, РТП)</t>
  </si>
  <si>
    <t>1 ЗТП</t>
  </si>
  <si>
    <t>ВУЕР-РС-2020, ТП0ЭЭ4ПЗ0, приказ ПАО «Россети» от 01.03.23 №85 (с изменениями)</t>
  </si>
  <si>
    <t>7</t>
  </si>
  <si>
    <t>Прейскурант ОРГРЭС Том 1 п.1.3.16.04</t>
  </si>
  <si>
    <t>10 точек</t>
  </si>
  <si>
    <t>8</t>
  </si>
  <si>
    <t>Прейскурант ОРГРЭС Том 1 п.1.3.16.04. примечание</t>
  </si>
  <si>
    <t>)*0,8)*0,734</t>
  </si>
  <si>
    <t>9</t>
  </si>
  <si>
    <t>Прейскурант ОРГРЭС Том 1 п.1.3.16.05</t>
  </si>
  <si>
    <t>10</t>
  </si>
  <si>
    <t>Прейскурант ОРГРЭС Том 1 п.1.3.16.05. примечание</t>
  </si>
  <si>
    <t>11</t>
  </si>
  <si>
    <t>Прейскурант ОРГРЭС т.5.прил.2. п.6.</t>
  </si>
  <si>
    <t>1 ед. оборудования</t>
  </si>
  <si>
    <t>12</t>
  </si>
  <si>
    <t>Прейскурант ОРГРЭС т.5 прил.2 п.13. 2 категория сложности</t>
  </si>
  <si>
    <t>Составление второй редакции текстовой части документа или материала (Прим. Занесение результатов технического освидетельствования в технический паспорт энергообъекта.Составление акта технического освидетельствования)</t>
  </si>
  <si>
    <t>0,5 авт. л.</t>
  </si>
  <si>
    <t>13</t>
  </si>
  <si>
    <t>Прейскурант ОРГРЭС т.5.прил.2. п.18.</t>
  </si>
  <si>
    <t>Согласование материалов в сторонней организации (Прим. Согласование материалов технического освидетельствования (комплект) в сторонней организации )</t>
  </si>
  <si>
    <t>1 организация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</si>
  <si>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</si>
  <si>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</si>
  <si>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</si>
  <si>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</si>
  <si>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</si>
  <si>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</si>
  <si>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</si>
  <si>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</si>
  <si>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</si>
  <si>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</si>
  <si>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</si>
  <si>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</si>
  <si>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</si>
  <si>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</si>
  <si>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</si>
  <si>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</si>
  <si>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</si>
  <si>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</si>
  <si>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</si>
  <si>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</si>
  <si>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</si>
  <si>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</si>
  <si>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</si>
  <si>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</si>
  <si>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</si>
  <si>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</si>
  <si>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</si>
  <si>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</si>
  <si>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</si>
  <si>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</si>
  <si>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</si>
  <si>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</si>
  <si>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</si>
  <si>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</si>
  <si>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</si>
  <si>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</si>
  <si>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</si>
  <si>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</si>
  <si>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</si>
  <si>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</si>
  <si>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</si>
  <si>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</si>
  <si>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</si>
  <si>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</si>
  <si>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</si>
  <si>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</si>
  <si>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</si>
  <si>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</si>
  <si>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</si>
  <si>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</si>
  <si>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</si>
  <si>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</si>
  <si>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</si>
  <si>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</si>
  <si>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Техническое освидетельствование ВЛ 0,4-10 кВ</t>
  </si>
  <si>
    <t>РЛ1ЭЭ4ЛО1</t>
  </si>
  <si>
    <t>Дневной пеший осмотр при нормальных погодных условиях без подъема на опору ВЛ напряжением 0,38 кВ при количестве опор на 1км более 22 (на каждую  опору, следующую после 22-й) (Прим. Пеший осмотр в дневное время без подъема на опору ВЛ-0,38кВ)</t>
  </si>
  <si>
    <t>1 ОПОРА</t>
  </si>
  <si>
    <t>ВУЕР-РС-2020, РЛ1ЭЭ4ЛО1, приказ ПАО «Россети» от 01.03.23 №85 (с изменениями)</t>
  </si>
  <si>
    <t>)*0,595</t>
  </si>
  <si>
    <t>РЛ2ЭЭ4ЛО1</t>
  </si>
  <si>
    <t>Дневной пеший осмотр при нормальных погодных условиях без подъема на опору ВЛ напряжением 1-20 кВ при количестве опор на 1км более 10 (на каждую  опору, следующую после 10-й) (Прим. Пеший осмотр в дневное время без подъема на опору ВЛ-6-10кВ)</t>
  </si>
  <si>
    <t>ВУЕР-РС-2020, РЛ2ЭЭ4ЛО1, приказ ПАО «Россети» от 01.03.23 №85 (с изменениями)</t>
  </si>
  <si>
    <t>РЛ0ЭЭ6КЖО</t>
  </si>
  <si>
    <t>Проверка состояния железобетонной промежуточной опоры  ВЛ со вскрытием грунта (Прим. Проверка состояния ж/б опор со вскрытием грунта опор)</t>
  </si>
  <si>
    <t>ВУЕР-РС-2020, РЛ0ЭЭ6КЖО, приказ ПАО «Россети» от 01.03.23 №85 (с изменениями)</t>
  </si>
  <si>
    <t>РЛ0ЭЭ6КДО</t>
  </si>
  <si>
    <t>Проверка степени загнивания древесины основания одностоечной опоры  ВЛ (Прим. Проверка степени загнивания древесины опор)</t>
  </si>
  <si>
    <t>ВУЕР-РС-2020, РЛ0ЭЭ6КДО, приказ ПАО «Россети» от 01.03.23 №85 (с изменениями)</t>
  </si>
  <si>
    <t>РЛ0ЭЭ2ГОО</t>
  </si>
  <si>
    <t>Измерение габаритных размеров на переходах и пересечениях</t>
  </si>
  <si>
    <t>1 переход</t>
  </si>
  <si>
    <t>ВУЕР-РС-2020, РЛ0ЭЭ2ГОО, приказ ПАО «Россети» от 01.03.23 №85 (с изменениями)</t>
  </si>
  <si>
    <t>РЛ0ЭЭ2ЗОК</t>
  </si>
  <si>
    <t>Измерение сопротивления заземления опор ВЛ</t>
  </si>
  <si>
    <t>ВУЕР-РС-2020, РЛ0ЭЭ2ЗОК, приказ ПАО «Россети» от 01.03.23 №85 (с изменениями)</t>
  </si>
  <si>
    <t>Измерение переходного сопротивления контактных соединений</t>
  </si>
  <si>
    <t>Техническое освидетельствование КЛ 6-10кВ</t>
  </si>
  <si>
    <t>КЛ0706</t>
  </si>
  <si>
    <t>Техническое обслуживание кабельных линий: осмотр трассы подземных кабелей</t>
  </si>
  <si>
    <t>1 КМ ТРАССЫ</t>
  </si>
  <si>
    <t>ВУЕР-КЛ-2020, КЛ0706, приказ ПАО «Россети» от 01.03.23 №85 (с изменениями)</t>
  </si>
  <si>
    <t>)*0,42</t>
  </si>
  <si>
    <t>ВУЕР-2021. Кабельные линии напряжением 0,38-10 кВ</t>
  </si>
  <si>
    <t>ВУЕР-2021_03</t>
  </si>
  <si>
    <t>ИОКЛ010000ОКМР</t>
  </si>
  <si>
    <t>Осмотр концевой разделки кабеля силовых кабельных линий напряжением до 1 кВ включительно межремонтный (Прим. Осмотр концевой разделки кабеля 0,4кВ (концевые муфты))</t>
  </si>
  <si>
    <t>1 кабель</t>
  </si>
  <si>
    <t>ВУЕР-ИО-2020, ИОКЛ010000ОКМР, приказ ПАО «Россети» от 01.03.23 №85 (с изменениями)</t>
  </si>
  <si>
    <t>ВУЕР-2021. Испытания электрооборудования</t>
  </si>
  <si>
    <t>ВУЕР-2021_11</t>
  </si>
  <si>
    <t>Поправка: (сб. 11) Ку=0,9 Наименование: При испытаниях и измерениях, выполняемых на нескольких единицах однотипного оборудования в одном присоединении, на каждую последующую единицу оборудования</t>
  </si>
  <si>
    <t>)*0,9)*0,42</t>
  </si>
  <si>
    <t>)*0,9)</t>
  </si>
  <si>
    <t>Поправка: (сб. 11) Ку=0,9</t>
  </si>
  <si>
    <t>ИОКЛ100000ОКМР</t>
  </si>
  <si>
    <t>Осмотр концевой разделки кабеля силовых кабельных линий напряжением 6-20 кВ межремонтный (Прим. Осмотр концевой разделки кабеля 6-10кВ (концевые муфты))</t>
  </si>
  <si>
    <t>ВУЕР-ИО-2020, ИОКЛ100000ОКМР, приказ ПАО «Россети» от 01.03.23 №85 (с изменениями)</t>
  </si>
  <si>
    <t>Измерение сопротивления контура заземления (Прим.Измерение сопротивления заземления концевых муфт)</t>
  </si>
  <si>
    <t>ИОКЛ010000СИМР</t>
  </si>
  <si>
    <t>Измерение сопротивления изоляции силовых кабельных линий напряжением до 1 кВ включительно межремонтное (Прим. Измерение сопротивления изоляции кабеля 0,4кВ)</t>
  </si>
  <si>
    <t>ВУЕР-ИО-2020, ИОКЛ010000СИМР, приказ ПАО «Россети» от 01.03.23 №85 (с изменениями)</t>
  </si>
  <si>
    <t>ИОКЛ100000СИМР</t>
  </si>
  <si>
    <t>Измерение сопротивления изоляции силовых кабельных линий напряжением 6-20 кВ межремонтное (Прим. Измерение сопротивления изоляции кабеля 6-10кВ)</t>
  </si>
  <si>
    <t>ВУЕР-ИО-2020, ИОКЛ100000СИМР, приказ ПАО «Россети» от 01.03.23 №85 (с изменениями)</t>
  </si>
  <si>
    <t>14</t>
  </si>
  <si>
    <t>Итого</t>
  </si>
  <si>
    <t>НДС 20 %:</t>
  </si>
  <si>
    <t>Итого с НДС: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</si>
  <si>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</si>
  <si>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</si>
  <si>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</si>
  <si>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</si>
  <si>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</si>
  <si>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</si>
  <si>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</si>
  <si>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</si>
  <si>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</si>
  <si>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</si>
  <si>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</si>
  <si>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</si>
  <si>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</si>
  <si>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</si>
  <si>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</si>
  <si>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</si>
  <si>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</si>
  <si>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</si>
  <si>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</si>
  <si>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</si>
  <si>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</si>
  <si>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</si>
  <si>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</si>
  <si>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</si>
  <si>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</si>
  <si>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</si>
  <si>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</si>
  <si>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</si>
  <si>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</si>
  <si>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</si>
  <si>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</si>
  <si>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</si>
  <si>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</si>
  <si>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</si>
  <si>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</si>
  <si>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</si>
  <si>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</si>
  <si>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</si>
  <si>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</si>
  <si>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</si>
  <si>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</si>
  <si>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</si>
  <si>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</si>
  <si>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</si>
  <si>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</si>
  <si>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</si>
  <si>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</si>
  <si>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</si>
  <si>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</si>
  <si>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</si>
  <si>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</si>
  <si>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</si>
  <si>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</si>
  <si>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</si>
  <si>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</si>
  <si>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</si>
  <si>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</si>
  <si>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</si>
  <si>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</si>
  <si>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</si>
  <si>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</si>
  <si>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</si>
  <si>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</si>
  <si>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</si>
  <si>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</si>
  <si>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</si>
  <si>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</si>
  <si>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</si>
  <si>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</si>
  <si>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</si>
  <si>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</si>
  <si>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</si>
  <si>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</si>
  <si>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</si>
  <si>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</si>
  <si>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</si>
  <si>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</si>
  <si>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</si>
  <si>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</si>
  <si>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</si>
  <si>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</si>
  <si>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</si>
  <si>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</si>
  <si>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</si>
  <si>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</si>
  <si>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</si>
  <si>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</si>
  <si>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</si>
  <si>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</si>
  <si>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</si>
  <si>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</si>
  <si>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</si>
  <si>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</si>
  <si>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Индексы за итогом</t>
  </si>
  <si>
    <t>ВУЕР 12.2021</t>
  </si>
  <si>
    <t>_OBSM_</t>
  </si>
  <si>
    <t>ВУЕР-2023_2_БМс/РС</t>
  </si>
  <si>
    <t>Водитель автомобиля бригадного среднего (фургон) на базе УАЗ-390945, УАЗ-390995, ГАЗ-330232 для работ в сетях 0,4-20 кВ (БМс/РС)</t>
  </si>
  <si>
    <t>чел.-ч</t>
  </si>
  <si>
    <t>ВУЕР-2023_эм_3.0</t>
  </si>
  <si>
    <t>Затраты труда электромонтеров, разряд работ 3</t>
  </si>
  <si>
    <t>ВУЕР-2023_эм_4.0</t>
  </si>
  <si>
    <t>Затраты труда электромонтеров, разряд работ 4</t>
  </si>
  <si>
    <t>ЭМБМC00РС</t>
  </si>
  <si>
    <t>ВУЕР-ЭМ-2020, ЭМБМC00РС, приказ ПАО «Россети» от 26.03.2021 №131</t>
  </si>
  <si>
    <t>Автомобиль бригадный средний (фургон) на базе УАЗ-390945, УАЗ-390995, ГАЗ-330232  для работ в сетях 0,4-20 кВ</t>
  </si>
  <si>
    <t>маш.-ч</t>
  </si>
  <si>
    <t>ВУЕР-2023_2_БМм/РС</t>
  </si>
  <si>
    <t>Водитель автомобиля бригадного малого на базе УАЗ Патриот, LADA и др. для работ в сетях 0,4-20 кВ (БМм/РС)</t>
  </si>
  <si>
    <t>ЭМБММ00РС</t>
  </si>
  <si>
    <t>ВУЕР-ЭМ-2020, ЭМБММ00РС, приказ ПАО «Россети» от 26.03.2021 №131</t>
  </si>
  <si>
    <t>Автомобиль бригадный малый на базе УАЗ Патриот, LADA и др.  для работ в сетях 0,4-20 кВ</t>
  </si>
  <si>
    <t>ВУЕР-2023_2_БМм/КЛ</t>
  </si>
  <si>
    <t>Водитель автомобиля бригадного малого на базе УАЗ Патриот LADA и др. для работ на КЛ 0,4-10 кВ (БМм/КЛ)</t>
  </si>
  <si>
    <t>ЭМБММ00КЛ</t>
  </si>
  <si>
    <t>ВУЕР-ЭМ-2020, ЭМБММ00КЛ, приказ ПАО «Россети» от 26.03.2021 №131</t>
  </si>
  <si>
    <t>Автомобиль бригадный малый на базе УАЗ Патриот LADA и др.  для работ на КЛ 0,4-10 кВ</t>
  </si>
  <si>
    <t>ВУЕР-2023_3_9.0</t>
  </si>
  <si>
    <t>Инженер 9 ступень</t>
  </si>
  <si>
    <t>*0,42</t>
  </si>
  <si>
    <t>ВУЕР-2023_2_ЭТЛ/КЛ</t>
  </si>
  <si>
    <t>Водитель электротехнической лаборатории на базе Форд Транзит, NIVA, УАЗ-23632 для работ на КЛ (ЭТЛ/КЛ)</t>
  </si>
  <si>
    <t>ЭМЭТЛ00КЛ</t>
  </si>
  <si>
    <t>ВУЕР-ЭМ-2020, ЭМЭТЛ00КЛ, приказ ПАО «Россети» от 26.03.2021 №131</t>
  </si>
  <si>
    <t>Электротехническая лаборатория на базе Форд Транзит, NIVA, УАЗ-23632 для работ на КЛ</t>
  </si>
  <si>
    <t>Подбор документов различного вида и их комплектование. Выбор необходимых сведений из документов различного вида. Выбор  необходимого графического материала из графической части технической документации различного вида.(Прим.Проверка технической документации обследуемых объектов.Выбор необходимых сведений из технической документации различного вида, в том числе графического из графической части технической документации. Ознакомление с паспортными данными. Ознакомление с результатами измерения диагностических параметров при периодическом контроле за время эксплуатации )</t>
  </si>
  <si>
    <t>Выбор контрольных точек, их разметка, маркировка, подготовка рабочей поверхности, измерение без прозвучивания, развертывание и настройка измерительной аппаратуры, проведение натурных испытаний ( Прим. Проверка состояния фундамента, основания, отсыпки, ж/б пасынков на объектах путем проведения испытаний методом выбора контрольных точек с их разметкой и маркировкой, подготовкой рабочей поверхности, измерения без прозвучивания. Развертывание и настройка измерительной аппаратуры, проведение натурных испытаний.)</t>
  </si>
  <si>
    <t>Выбор контрольных точек, их разметка, маркировка, подготовка рабочей поверхности, измерение без прозвучивания, развертывание и настройка измерительной аппаратуры, проведение натурных испытаний (Прим. Проверка состояния фундамента, основания, отсыпки, ж/б пасынков на объектах путем проведения испытаний методом выбора контрольных точек с их разметкой и маркировкой, подготовкой рабочей поверхности, измерения без прозвучивания. Развертывание и настройка измерительной аппаратуры, проведение натурных испытаний.)(на каждые последующие неполные и полные 10 точек изм. сверх 10 (при нахождении объектов вблизу друг от друга) -коэффициент 0,8)</t>
  </si>
  <si>
    <t>Обработка полученных данных, анализ результатов, выявление зон дефектов, разработка схем, составление таблиц и графиков (Прим. Обработка полученных данных  проверки состояния фундамента, основания, отсыпки, ж/б пасынков на объектах, анализ результатов, выявление зон дефектов, разработка схем, составление таблиц и графиков.)</t>
  </si>
  <si>
    <t>Обработка полученных данных, анализ результатов, выявление зон дефектов, разработка схем, составление таблиц и графиков (Прим. Обработка полученных данных  проверки состояния фундамента, основания, отсыпки, ж/б пасынков на объектах, анализ результатов, выявление зон дефектов, разработка схем, составление таблиц и графиков.) (на каждые последующие неполные и полные 10 точек изм.сверх 10 (при нахождении объектов вблизу друг от друга) - коэффициент =0,8)</t>
  </si>
  <si>
    <t>Обработка материалов обследования оборудования, аппаратуры или элементов конструкций, необходимых для разработки документов, анализ и обобщение результатов, составление выводов (Прим. Обработка и анализ результатов комплексного освидетельствования, составление выводов. Анализ повреждений объектов, актов расследования аварий, несчастных случаев с участием данного электрооборудования за весь период эксплуатации (при наличии). Оформление технического отчета.)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</si>
  <si>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</si>
  <si>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</si>
  <si>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</si>
  <si>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</si>
  <si>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</si>
  <si>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</si>
  <si>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</si>
  <si>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</si>
  <si>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</si>
  <si>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</si>
  <si>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</si>
  <si>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</si>
  <si>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</si>
  <si>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</si>
  <si>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</si>
  <si>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</si>
  <si>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</si>
  <si>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</si>
  <si>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</si>
  <si>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НР от ФОТ</t>
  </si>
  <si>
    <t>%</t>
  </si>
  <si>
    <t>СП от ФОТ</t>
  </si>
  <si>
    <t>Затраты труда</t>
  </si>
  <si>
    <t>чел-ч</t>
  </si>
  <si>
    <r>
      <t>ИОКЛ010000ОКМР</t>
    </r>
    <r>
      <rPr>
        <i/>
        <sz val="10"/>
        <rFont val="Arial"/>
        <family val="2"/>
        <charset val="204"/>
      </rPr>
      <t xml:space="preserve">
Поправка: (сб. 11) Ку=0,9</t>
    </r>
  </si>
  <si>
    <r>
      <t>Осмотр концевой разделки кабеля силовых кабельных линий напряжением до 1 кВ включительно межремонтный (Прим. Осмотр концевой разделки кабеля 0,4кВ (концевые муфты))</t>
    </r>
    <r>
      <rPr>
        <i/>
        <sz val="10"/>
        <rFont val="Arial"/>
        <family val="2"/>
        <charset val="204"/>
      </rPr>
      <t xml:space="preserve">
Поправка: (сб. 11) Ку=0,9 Наименование: При испытаниях и измерениях, выполняемых на нескольких единицах однотипного оборудования в одном присоединении, на каждую последующую единицу оборудования</t>
    </r>
  </si>
  <si>
    <r>
      <t>ИОКЛ100000ОКМР</t>
    </r>
    <r>
      <rPr>
        <i/>
        <sz val="10"/>
        <rFont val="Arial"/>
        <family val="2"/>
        <charset val="204"/>
      </rPr>
      <t xml:space="preserve">
Поправка: (сб. 11) Ку=0,9</t>
    </r>
  </si>
  <si>
    <r>
      <t>Осмотр концевой разделки кабеля силовых кабельных линий напряжением 6-20 кВ межремонтный (Прим. Осмотр концевой разделки кабеля 6-10кВ (концевые муфты))</t>
    </r>
    <r>
      <rPr>
        <i/>
        <sz val="10"/>
        <rFont val="Arial"/>
        <family val="2"/>
        <charset val="204"/>
      </rPr>
      <t xml:space="preserve">
Поправка: (сб. 11) Ку=0,9 Наименование: При испытаниях и измерениях, выполняемых на нескольких единицах однотипного оборудования в одном присоединении, на каждую последующую единицу оборудования</t>
    </r>
  </si>
  <si>
    <r>
      <t>ИОКЛ010000СИМР</t>
    </r>
    <r>
      <rPr>
        <i/>
        <sz val="10"/>
        <rFont val="Arial"/>
        <family val="2"/>
        <charset val="204"/>
      </rPr>
      <t xml:space="preserve">
Поправка: (сб. 11) Ку=0,9</t>
    </r>
  </si>
  <si>
    <r>
      <t>Измерение сопротивления изоляции силовых кабельных линий напряжением до 1 кВ включительно межремонтное (Прим. Измерение сопротивления изоляции кабеля 0,4кВ)</t>
    </r>
    <r>
      <rPr>
        <i/>
        <sz val="10"/>
        <rFont val="Arial"/>
        <family val="2"/>
        <charset val="204"/>
      </rPr>
      <t xml:space="preserve">
Поправка: (сб. 11) Ку=0,9 Наименование: При испытаниях и измерениях, выполняемых на нескольких единицах однотипного оборудования в одном присоединении, на каждую последующую единицу оборудования</t>
    </r>
  </si>
  <si>
    <r>
      <t>ИОКЛ100000СИМР</t>
    </r>
    <r>
      <rPr>
        <i/>
        <sz val="10"/>
        <rFont val="Arial"/>
        <family val="2"/>
        <charset val="204"/>
      </rPr>
      <t xml:space="preserve">
Поправка: (сб. 11) Ку=0,9</t>
    </r>
  </si>
  <si>
    <r>
      <t>Измерение сопротивления изоляции силовых кабельных линий напряжением 6-20 кВ межремонтное (Прим. Измерение сопротивления изоляции кабеля 6-10кВ)</t>
    </r>
    <r>
      <rPr>
        <i/>
        <sz val="10"/>
        <rFont val="Arial"/>
        <family val="2"/>
        <charset val="204"/>
      </rPr>
      <t xml:space="preserve">
Поправка: (сб. 11) Ку=0,9 Наименование: При испытаниях и измерениях, выполняемых на нескольких единицах однотипного оборудования в одном присоединении, на каждую последующую единицу оборудования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</si>
  <si>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</si>
  <si>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</si>
  <si>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</si>
  <si>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</si>
  <si>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</si>
  <si>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 xml:space="preserve">№28. Альбом единичных расценок для подготовки сметных расчетов на  работы по техническому  освидетельствованию объектов распределительных сетей для филиалов г. Москвы и МО         </t>
  </si>
  <si>
    <t>К=0,487; 0,595; 0,42 - Корректирующие коэффициенты, приводящие к стоимости по по договору-аналогу с учетом индекса-дефлятора 1,043</t>
  </si>
  <si>
    <t>Составлена в ценах ВУЕР ПАО «Россети» в редакции 2023 г. (в ценах по состоянию на 01.01.2020г.) и Прейскурант на экспериментально-наладочные работы и работы по совершенствованию технологии и эксплуатации электростанций и сетей ОРГРЭС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</si>
</sst>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9" fillId="0" borderId="0" xfId="0" applyFont="1" applyAlignment="1">
      <alignment vertical="top" wrapText="1"/>
    </xf>
    <xf numFmtId="164" fontId="0" fillId="0" borderId="0" xfId="0" applyNumberFormat="1"/>
    <xf numFmtId="0" fontId="11" fillId="0" borderId="2" xfId="0" applyFont="1" applyBorder="1"/>
    <xf numFmtId="0" fontId="11" fillId="0" borderId="0" xfId="0" applyFont="1" applyAlignment="1">
      <alignment vertical="center"/>
    </xf>
    <xf numFmtId="0" fontId="16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16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6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164" fontId="13" fillId="0" borderId="1" xfId="0" applyNumberFormat="1" applyFont="1" applyBorder="1" applyAlignment="1">
      <alignment horizontal="right"/>
    </xf>
    <xf numFmtId="0" fontId="18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  <xf numFmtId="0" fontId="1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57"/>
  <sheetViews>
    <sheetView tabSelected="1" topLeftCell="A5" zoomScaleNormal="100" workbookViewId="0">
      <selection activeCell="A95" sqref="A95:XFD9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5.75" x14ac:dyDescent="0.25">
      <c r="A2" s="10"/>
      <c r="B2" s="57"/>
      <c r="C2" s="57"/>
      <c r="D2" s="57"/>
      <c r="E2" s="57"/>
      <c r="F2" s="57"/>
      <c r="G2" s="57"/>
      <c r="H2" s="57"/>
      <c r="I2" s="57"/>
      <c r="J2" s="57"/>
      <c r="K2" s="57"/>
      <c r="L2" s="10"/>
    </row>
    <row r="3" spans="1:12" ht="14.25" x14ac:dyDescent="0.2">
      <c r="A3" s="11"/>
      <c r="B3" s="58" t="s">
        <v>316</v>
      </c>
      <c r="C3" s="58"/>
      <c r="D3" s="58"/>
      <c r="E3" s="58"/>
      <c r="F3" s="58"/>
      <c r="G3" s="58"/>
      <c r="H3" s="58"/>
      <c r="I3" s="58"/>
      <c r="J3" s="58"/>
      <c r="K3" s="58"/>
      <c r="L3" s="10"/>
    </row>
    <row r="4" spans="1:12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4.25" x14ac:dyDescent="0.2">
      <c r="A5" s="12"/>
      <c r="B5" s="12"/>
      <c r="C5" s="12"/>
      <c r="D5" s="12"/>
      <c r="E5" s="12"/>
      <c r="F5" s="59" t="s">
        <v>317</v>
      </c>
      <c r="G5" s="59"/>
      <c r="H5" s="56" t="str">
        <f>IF(Source!F12&lt;&gt;"Новый объект", Source!F12, "")</f>
        <v/>
      </c>
      <c r="I5" s="56"/>
      <c r="J5" s="56"/>
      <c r="K5" s="56"/>
      <c r="L5" s="13"/>
    </row>
    <row r="6" spans="1:12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15.75" x14ac:dyDescent="0.25">
      <c r="A7" s="14"/>
      <c r="B7" s="57" t="str">
        <f>CONCATENATE( "ЛОКАЛЬНАЯ СМЕТА № ",IF(Source!F12&lt;&gt;"Новый объект", Source!F12, ""))</f>
        <v xml:space="preserve">ЛОКАЛЬНАЯ СМЕТА № </v>
      </c>
      <c r="C7" s="57"/>
      <c r="D7" s="57"/>
      <c r="E7" s="57"/>
      <c r="F7" s="57"/>
      <c r="G7" s="57"/>
      <c r="H7" s="57"/>
      <c r="I7" s="57"/>
      <c r="J7" s="57"/>
      <c r="K7" s="57"/>
      <c r="L7" s="14"/>
    </row>
    <row r="8" spans="1:12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12" ht="18" hidden="1" x14ac:dyDescent="0.25">
      <c r="A9" s="14"/>
      <c r="B9" s="60"/>
      <c r="C9" s="60"/>
      <c r="D9" s="60"/>
      <c r="E9" s="60"/>
      <c r="F9" s="60"/>
      <c r="G9" s="60"/>
      <c r="H9" s="60"/>
      <c r="I9" s="60"/>
      <c r="J9" s="60"/>
      <c r="K9" s="60"/>
      <c r="L9" s="14"/>
    </row>
    <row r="10" spans="1:12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46.5" customHeight="1" x14ac:dyDescent="0.25">
      <c r="A11" s="12"/>
      <c r="B11" s="54" t="s">
        <v>353</v>
      </c>
      <c r="C11" s="54"/>
      <c r="D11" s="54"/>
      <c r="E11" s="54"/>
      <c r="F11" s="54"/>
      <c r="G11" s="54"/>
      <c r="H11" s="54"/>
      <c r="I11" s="54"/>
      <c r="J11" s="54"/>
      <c r="K11" s="54"/>
      <c r="L11" s="16"/>
    </row>
    <row r="12" spans="1:12" ht="14.25" x14ac:dyDescent="0.2">
      <c r="A12" s="12"/>
      <c r="B12" s="55" t="s">
        <v>318</v>
      </c>
      <c r="C12" s="55"/>
      <c r="D12" s="55"/>
      <c r="E12" s="55"/>
      <c r="F12" s="55"/>
      <c r="G12" s="55"/>
      <c r="H12" s="55"/>
      <c r="I12" s="55"/>
      <c r="J12" s="55"/>
      <c r="K12" s="55"/>
      <c r="L12" s="10"/>
    </row>
    <row r="13" spans="1:12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4.25" x14ac:dyDescent="0.2">
      <c r="A14" s="56" t="str">
        <f>CONCATENATE("Основание: ", Source!J12)</f>
        <v xml:space="preserve">Основание: 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</row>
    <row r="15" spans="1:12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4.25" hidden="1" x14ac:dyDescent="0.2">
      <c r="A16" s="12"/>
      <c r="B16" s="12"/>
      <c r="C16" s="52" t="s">
        <v>115</v>
      </c>
      <c r="D16" s="52"/>
      <c r="E16" s="52"/>
      <c r="F16" s="52"/>
      <c r="G16" s="53"/>
      <c r="H16" s="53"/>
      <c r="I16" s="53"/>
      <c r="J16" s="53"/>
      <c r="K16" s="17" t="s">
        <v>319</v>
      </c>
      <c r="L16" s="12"/>
    </row>
    <row r="17" spans="1:22" ht="15" x14ac:dyDescent="0.25">
      <c r="A17" s="12"/>
      <c r="B17" s="12"/>
      <c r="C17" s="18"/>
      <c r="D17" s="18"/>
      <c r="E17" s="18"/>
      <c r="F17" s="19"/>
      <c r="G17" s="20"/>
      <c r="H17" s="20"/>
      <c r="I17" s="20"/>
      <c r="J17" s="20"/>
      <c r="K17" s="20"/>
      <c r="L17" s="20"/>
    </row>
    <row r="18" spans="1:22" ht="15" hidden="1" x14ac:dyDescent="0.2">
      <c r="A18" s="19" t="s">
        <v>320</v>
      </c>
      <c r="B18" s="12"/>
      <c r="C18" s="12"/>
      <c r="D18" s="21"/>
      <c r="E18" s="12"/>
      <c r="F18" s="12"/>
      <c r="G18" s="22"/>
      <c r="H18" s="22"/>
      <c r="I18" s="23"/>
      <c r="J18" s="22"/>
      <c r="K18" s="22"/>
      <c r="L18" s="22"/>
    </row>
    <row r="19" spans="1:22" ht="15" hidden="1" x14ac:dyDescent="0.2">
      <c r="A19" s="19" t="s">
        <v>321</v>
      </c>
      <c r="B19" s="12"/>
      <c r="C19" s="12"/>
      <c r="D19" s="21"/>
      <c r="E19" s="12"/>
      <c r="F19" s="12"/>
      <c r="G19" s="22"/>
      <c r="H19" s="22"/>
      <c r="I19" s="23"/>
      <c r="J19" s="22"/>
      <c r="K19" s="22"/>
      <c r="L19" s="22"/>
    </row>
    <row r="20" spans="1:22" ht="15" hidden="1" x14ac:dyDescent="0.2">
      <c r="A20" s="12"/>
      <c r="B20" s="12"/>
      <c r="C20" s="24"/>
      <c r="D20" s="24"/>
      <c r="E20" s="24"/>
      <c r="F20" s="24"/>
      <c r="G20" s="22"/>
      <c r="H20" s="22"/>
      <c r="I20" s="23"/>
      <c r="J20" s="22"/>
      <c r="K20" s="22"/>
      <c r="L20" s="22"/>
    </row>
    <row r="21" spans="1:22" ht="36.75" customHeight="1" x14ac:dyDescent="0.2">
      <c r="A21" s="61" t="s">
        <v>355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</row>
    <row r="22" spans="1:22" ht="57" x14ac:dyDescent="0.2">
      <c r="A22" s="25" t="s">
        <v>322</v>
      </c>
      <c r="B22" s="25" t="s">
        <v>323</v>
      </c>
      <c r="C22" s="25" t="s">
        <v>324</v>
      </c>
      <c r="D22" s="25" t="s">
        <v>325</v>
      </c>
      <c r="E22" s="25" t="s">
        <v>326</v>
      </c>
      <c r="F22" s="25" t="s">
        <v>327</v>
      </c>
      <c r="G22" s="25" t="s">
        <v>328</v>
      </c>
      <c r="H22" s="25" t="s">
        <v>329</v>
      </c>
      <c r="I22" s="25" t="s">
        <v>330</v>
      </c>
      <c r="J22" s="25" t="s">
        <v>331</v>
      </c>
      <c r="K22" s="25" t="s">
        <v>332</v>
      </c>
      <c r="L22" s="25" t="s">
        <v>333</v>
      </c>
    </row>
    <row r="23" spans="1:22" ht="14.25" x14ac:dyDescent="0.2">
      <c r="A23" s="26">
        <v>1</v>
      </c>
      <c r="B23" s="26">
        <v>2</v>
      </c>
      <c r="C23" s="26">
        <v>3</v>
      </c>
      <c r="D23" s="26">
        <v>4</v>
      </c>
      <c r="E23" s="26">
        <v>5</v>
      </c>
      <c r="F23" s="26">
        <v>6</v>
      </c>
      <c r="G23" s="26">
        <v>7</v>
      </c>
      <c r="H23" s="26">
        <v>8</v>
      </c>
      <c r="I23" s="26">
        <v>9</v>
      </c>
      <c r="J23" s="26">
        <v>10</v>
      </c>
      <c r="K23" s="26">
        <v>11</v>
      </c>
      <c r="L23" s="27">
        <v>12</v>
      </c>
    </row>
    <row r="25" spans="1:22" ht="16.5" x14ac:dyDescent="0.25">
      <c r="A25" s="50" t="str">
        <f>CONCATENATE("Локальная смета: ",IF(Source!G20&lt;&gt;"Новая локальная смета", Source!G20, ""))</f>
        <v xml:space="preserve">Локальная смета: 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</row>
    <row r="26" spans="1:22" ht="58.5" customHeight="1" x14ac:dyDescent="0.2">
      <c r="C26" s="32" t="s">
        <v>354</v>
      </c>
    </row>
    <row r="27" spans="1:22" ht="57" x14ac:dyDescent="0.2">
      <c r="C27" s="32" t="str">
        <f>Source!G25</f>
        <v>К=0,70366*1,043=0,734 - Корректирующий коэффициент по договору-аналогу с учетом индекса-дефлятора 1,043</v>
      </c>
    </row>
    <row r="29" spans="1:22" ht="16.5" x14ac:dyDescent="0.25">
      <c r="A29" s="50" t="str">
        <f>CONCATENATE("Раздел: ",IF(Source!G27&lt;&gt;"Новый раздел", Source!G27, ""))</f>
        <v>Раздел: 1. Техническое освидетельствование ЗТП, МТП, КТП, РП, ЦРП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</row>
    <row r="30" spans="1:22" ht="285" x14ac:dyDescent="0.2">
      <c r="A30" s="46">
        <v>1</v>
      </c>
      <c r="B30" s="46" t="str">
        <f>Source!F31</f>
        <v>Прейскурант ОРГРЭС т.5.прил.2. п.2. 2 категория сложности</v>
      </c>
      <c r="C30" s="46" t="str">
        <f>Source!G31</f>
        <v>Подбор документов различного вида и их комплектование. Выбор необходимых сведений из документов различного вида. Выбор  необходимого графического материала из графической части технической документации различного вида.(Прим.Проверка технической документации обследуемых объектов.Выбор необходимых сведений из технической документации различного вида, в том числе графического из графической части технической документации. Ознакомление с паспортными данными. Ознакомление с результатами измерения диагностических параметров при периодическом контроле за время эксплуатации )</v>
      </c>
      <c r="D30" s="34" t="str">
        <f>Source!H31</f>
        <v>10 форматок А4</v>
      </c>
      <c r="E30" s="24">
        <f>Source!I31</f>
        <v>0.1</v>
      </c>
      <c r="F30" s="35">
        <f>Source!AL31+Source!AM31+Source!AO31</f>
        <v>35</v>
      </c>
      <c r="G30" s="36"/>
      <c r="H30" s="35"/>
      <c r="I30" s="36" t="str">
        <f>Source!BO31</f>
        <v/>
      </c>
      <c r="J30" s="36"/>
      <c r="K30" s="35"/>
      <c r="L30" s="37"/>
      <c r="S30">
        <f>ROUND((Source!FX31/100)*((ROUND(Source!AF31*Source!I31, 2)+ROUND(Source!AE31*Source!I31, 2))), 2)</f>
        <v>0</v>
      </c>
      <c r="T30">
        <f>Source!X31</f>
        <v>0</v>
      </c>
      <c r="U30">
        <f>ROUND((Source!FY31/100)*((ROUND(Source!AF31*Source!I31, 2)+ROUND(Source!AE31*Source!I31, 2))), 2)</f>
        <v>0</v>
      </c>
      <c r="V30">
        <f>Source!Y31</f>
        <v>0</v>
      </c>
    </row>
    <row r="31" spans="1:22" x14ac:dyDescent="0.2">
      <c r="C31" s="28" t="str">
        <f>"Объем: "&amp;Source!I31&amp;"=1/"&amp;"10"</f>
        <v>Объем: 0,1=1/10</v>
      </c>
    </row>
    <row r="32" spans="1:22" ht="14.25" x14ac:dyDescent="0.2">
      <c r="A32" s="47"/>
      <c r="B32" s="47"/>
      <c r="C32" s="47" t="s">
        <v>334</v>
      </c>
      <c r="D32" s="38"/>
      <c r="E32" s="39"/>
      <c r="F32" s="40">
        <f>Source!AO31</f>
        <v>35</v>
      </c>
      <c r="G32" s="41" t="str">
        <f>Source!DG31</f>
        <v>)*0,734</v>
      </c>
      <c r="H32" s="40">
        <f>ROUND(Source!AF31*Source!I31, 2)</f>
        <v>2.57</v>
      </c>
      <c r="I32" s="41"/>
      <c r="J32" s="41">
        <f>IF(Source!BA31&lt;&gt; 0, Source!BA31, 1)</f>
        <v>14</v>
      </c>
      <c r="K32" s="40">
        <f>Source!S31</f>
        <v>35.97</v>
      </c>
      <c r="L32" s="42"/>
      <c r="R32">
        <f>H32</f>
        <v>2.57</v>
      </c>
    </row>
    <row r="33" spans="1:26" ht="15" x14ac:dyDescent="0.25">
      <c r="G33" s="49">
        <f>H32</f>
        <v>2.57</v>
      </c>
      <c r="H33" s="49"/>
      <c r="J33" s="49">
        <f>K32</f>
        <v>35.97</v>
      </c>
      <c r="K33" s="49"/>
      <c r="L33" s="43">
        <f>Source!U31</f>
        <v>0</v>
      </c>
      <c r="O33" s="29">
        <f>G33</f>
        <v>2.57</v>
      </c>
      <c r="P33" s="29">
        <f>J33</f>
        <v>35.97</v>
      </c>
      <c r="Q33" s="29">
        <f>L33</f>
        <v>0</v>
      </c>
      <c r="W33">
        <f>IF(Source!BI31&lt;=1,H32, 0)</f>
        <v>0</v>
      </c>
      <c r="X33">
        <f>IF(Source!BI31=2,H32, 0)</f>
        <v>0</v>
      </c>
      <c r="Y33">
        <f>IF(Source!BI31=3,H32, 0)</f>
        <v>0</v>
      </c>
      <c r="Z33">
        <f>IF(Source!BI31=4,H32, 0)</f>
        <v>2.57</v>
      </c>
    </row>
    <row r="34" spans="1:26" ht="28.5" x14ac:dyDescent="0.2">
      <c r="A34" s="46">
        <v>2</v>
      </c>
      <c r="B34" s="46" t="str">
        <f>Source!F32</f>
        <v>ТП0ЭЭ2Е0Т</v>
      </c>
      <c r="C34" s="46" t="str">
        <f>Source!G32</f>
        <v>Измерение сопротивления контура заземления</v>
      </c>
      <c r="D34" s="34" t="str">
        <f>Source!H32</f>
        <v>1 КОНТУР</v>
      </c>
      <c r="E34" s="24">
        <f>Source!I32</f>
        <v>1</v>
      </c>
      <c r="F34" s="35">
        <f>Source!AL32+Source!AM32+Source!AO32</f>
        <v>735.93000000000006</v>
      </c>
      <c r="G34" s="36"/>
      <c r="H34" s="35"/>
      <c r="I34" s="36" t="str">
        <f>Source!BO32</f>
        <v/>
      </c>
      <c r="J34" s="36"/>
      <c r="K34" s="35"/>
      <c r="L34" s="37"/>
      <c r="S34">
        <f>ROUND((Source!FX32/100)*((ROUND(Source!AF32*Source!I32, 2)+ROUND(Source!AE32*Source!I32, 2))), 2)</f>
        <v>377.3</v>
      </c>
      <c r="T34">
        <f>Source!X32</f>
        <v>597.21</v>
      </c>
      <c r="U34">
        <f>ROUND((Source!FY32/100)*((ROUND(Source!AF32*Source!I32, 2)+ROUND(Source!AE32*Source!I32, 2))), 2)</f>
        <v>124.39</v>
      </c>
      <c r="V34">
        <f>Source!Y32</f>
        <v>196.88</v>
      </c>
    </row>
    <row r="35" spans="1:26" ht="14.25" x14ac:dyDescent="0.2">
      <c r="A35" s="46"/>
      <c r="B35" s="46"/>
      <c r="C35" s="46" t="s">
        <v>334</v>
      </c>
      <c r="D35" s="34"/>
      <c r="E35" s="24"/>
      <c r="F35" s="35">
        <f>Source!AO32</f>
        <v>425.68</v>
      </c>
      <c r="G35" s="36" t="str">
        <f>Source!DG32</f>
        <v>)*0,487</v>
      </c>
      <c r="H35" s="35">
        <f>ROUND(Source!AF32*Source!I32, 2)</f>
        <v>207.31</v>
      </c>
      <c r="I35" s="36"/>
      <c r="J35" s="36">
        <f>IF(Source!BA32&lt;&gt; 0, Source!BA32, 1)</f>
        <v>1.5829</v>
      </c>
      <c r="K35" s="35">
        <f>Source!S32</f>
        <v>328.14</v>
      </c>
      <c r="L35" s="37"/>
      <c r="R35">
        <f>H35</f>
        <v>207.31</v>
      </c>
    </row>
    <row r="36" spans="1:26" ht="14.25" x14ac:dyDescent="0.2">
      <c r="A36" s="46"/>
      <c r="B36" s="46"/>
      <c r="C36" s="46" t="s">
        <v>97</v>
      </c>
      <c r="D36" s="34"/>
      <c r="E36" s="24"/>
      <c r="F36" s="35">
        <f>Source!AM32</f>
        <v>310.25</v>
      </c>
      <c r="G36" s="36" t="str">
        <f>Source!DE32</f>
        <v>)*0,487</v>
      </c>
      <c r="H36" s="35">
        <f>ROUND(Source!AD32*Source!I32, 2)</f>
        <v>151.09</v>
      </c>
      <c r="I36" s="36"/>
      <c r="J36" s="36">
        <f>IF(Source!BB32&lt;&gt; 0, Source!BB32, 1)</f>
        <v>1.5277000000000001</v>
      </c>
      <c r="K36" s="35">
        <f>Source!Q32</f>
        <v>230.82</v>
      </c>
      <c r="L36" s="37"/>
    </row>
    <row r="37" spans="1:26" ht="14.25" x14ac:dyDescent="0.2">
      <c r="A37" s="46"/>
      <c r="B37" s="46"/>
      <c r="C37" s="46" t="s">
        <v>335</v>
      </c>
      <c r="D37" s="34" t="s">
        <v>336</v>
      </c>
      <c r="E37" s="24">
        <f>Source!BZ32</f>
        <v>182</v>
      </c>
      <c r="F37" s="48"/>
      <c r="G37" s="36"/>
      <c r="H37" s="35">
        <f>SUM(S34:S39)</f>
        <v>377.3</v>
      </c>
      <c r="I37" s="44"/>
      <c r="J37" s="33">
        <f>Source!AT32</f>
        <v>182</v>
      </c>
      <c r="K37" s="35">
        <f>SUM(T34:T39)</f>
        <v>597.21</v>
      </c>
      <c r="L37" s="37"/>
    </row>
    <row r="38" spans="1:26" ht="14.25" x14ac:dyDescent="0.2">
      <c r="A38" s="46"/>
      <c r="B38" s="46"/>
      <c r="C38" s="46" t="s">
        <v>337</v>
      </c>
      <c r="D38" s="34" t="s">
        <v>336</v>
      </c>
      <c r="E38" s="24">
        <f>Source!CA32</f>
        <v>60</v>
      </c>
      <c r="F38" s="48"/>
      <c r="G38" s="36"/>
      <c r="H38" s="35">
        <f>SUM(U34:U39)</f>
        <v>124.39</v>
      </c>
      <c r="I38" s="44"/>
      <c r="J38" s="33">
        <f>Source!AU32</f>
        <v>60</v>
      </c>
      <c r="K38" s="35">
        <f>SUM(V34:V39)</f>
        <v>196.88</v>
      </c>
      <c r="L38" s="37"/>
    </row>
    <row r="39" spans="1:26" ht="14.25" x14ac:dyDescent="0.2">
      <c r="A39" s="47"/>
      <c r="B39" s="47"/>
      <c r="C39" s="47" t="s">
        <v>338</v>
      </c>
      <c r="D39" s="38" t="s">
        <v>339</v>
      </c>
      <c r="E39" s="39">
        <f>Source!AQ32</f>
        <v>2.5499999999999998</v>
      </c>
      <c r="F39" s="40"/>
      <c r="G39" s="41" t="str">
        <f>Source!DI32</f>
        <v>)*0,487</v>
      </c>
      <c r="H39" s="40"/>
      <c r="I39" s="41"/>
      <c r="J39" s="41"/>
      <c r="K39" s="40"/>
      <c r="L39" s="45">
        <f>Source!U32</f>
        <v>1.2418499999999999</v>
      </c>
    </row>
    <row r="40" spans="1:26" ht="15" x14ac:dyDescent="0.25">
      <c r="G40" s="49">
        <f>H35+H36+H37+H38</f>
        <v>860.09</v>
      </c>
      <c r="H40" s="49"/>
      <c r="J40" s="49">
        <f>K35+K36+K37+K38</f>
        <v>1353.0500000000002</v>
      </c>
      <c r="K40" s="49"/>
      <c r="L40" s="43">
        <f>Source!U32</f>
        <v>1.2418499999999999</v>
      </c>
      <c r="O40" s="29">
        <f>G40</f>
        <v>860.09</v>
      </c>
      <c r="P40" s="29">
        <f>J40</f>
        <v>1353.0500000000002</v>
      </c>
      <c r="Q40" s="29">
        <f>L40</f>
        <v>1.2418499999999999</v>
      </c>
      <c r="W40">
        <f>IF(Source!BI32&lt;=1,H35+H36+H37+H38, 0)</f>
        <v>860.09</v>
      </c>
      <c r="X40">
        <f>IF(Source!BI32=2,H35+H36+H37+H38, 0)</f>
        <v>0</v>
      </c>
      <c r="Y40">
        <f>IF(Source!BI32=3,H35+H36+H37+H38, 0)</f>
        <v>0</v>
      </c>
      <c r="Z40">
        <f>IF(Source!BI32=4,H35+H36+H37+H38, 0)</f>
        <v>0</v>
      </c>
    </row>
    <row r="41" spans="1:26" ht="85.5" x14ac:dyDescent="0.2">
      <c r="A41" s="46">
        <v>3</v>
      </c>
      <c r="B41" s="46" t="str">
        <f>Source!F33</f>
        <v>РЛ0ЭЭ2СОО</v>
      </c>
      <c r="C41" s="46" t="str">
        <f>Source!G33</f>
        <v>Измерение переходного сопротивления контактных соединений (Прим. Измерение переходного сопротивления контактных соединений контура заземления ЗТП, ТП, РП, ЦРП, КТП, КТПП, МТП, КРН)</v>
      </c>
      <c r="D41" s="34" t="str">
        <f>Source!H33</f>
        <v>1 измерение</v>
      </c>
      <c r="E41" s="24">
        <f>Source!I33</f>
        <v>1</v>
      </c>
      <c r="F41" s="35">
        <f>Source!AL33+Source!AM33+Source!AO33</f>
        <v>182.25</v>
      </c>
      <c r="G41" s="36"/>
      <c r="H41" s="35"/>
      <c r="I41" s="36" t="str">
        <f>Source!BO33</f>
        <v/>
      </c>
      <c r="J41" s="36"/>
      <c r="K41" s="35"/>
      <c r="L41" s="37"/>
      <c r="S41">
        <f>ROUND((Source!FX33/100)*((ROUND(Source!AF33*Source!I33, 2)+ROUND(Source!AE33*Source!I33, 2))), 2)</f>
        <v>113</v>
      </c>
      <c r="T41">
        <f>Source!X33</f>
        <v>178.89</v>
      </c>
      <c r="U41">
        <f>ROUND((Source!FY33/100)*((ROUND(Source!AF33*Source!I33, 2)+ROUND(Source!AE33*Source!I33, 2))), 2)</f>
        <v>37.25</v>
      </c>
      <c r="V41">
        <f>Source!Y33</f>
        <v>58.97</v>
      </c>
    </row>
    <row r="42" spans="1:26" ht="14.25" x14ac:dyDescent="0.2">
      <c r="A42" s="46"/>
      <c r="B42" s="46"/>
      <c r="C42" s="46" t="s">
        <v>334</v>
      </c>
      <c r="D42" s="34"/>
      <c r="E42" s="24"/>
      <c r="F42" s="35">
        <f>Source!AO33</f>
        <v>127.5</v>
      </c>
      <c r="G42" s="36" t="str">
        <f>Source!DG33</f>
        <v>)*0,487</v>
      </c>
      <c r="H42" s="35">
        <f>ROUND(Source!AF33*Source!I33, 2)</f>
        <v>62.09</v>
      </c>
      <c r="I42" s="36"/>
      <c r="J42" s="36">
        <f>IF(Source!BA33&lt;&gt; 0, Source!BA33, 1)</f>
        <v>1.5829</v>
      </c>
      <c r="K42" s="35">
        <f>Source!S33</f>
        <v>98.29</v>
      </c>
      <c r="L42" s="37"/>
      <c r="R42">
        <f>H42</f>
        <v>62.09</v>
      </c>
    </row>
    <row r="43" spans="1:26" ht="14.25" x14ac:dyDescent="0.2">
      <c r="A43" s="46"/>
      <c r="B43" s="46"/>
      <c r="C43" s="46" t="s">
        <v>97</v>
      </c>
      <c r="D43" s="34"/>
      <c r="E43" s="24"/>
      <c r="F43" s="35">
        <f>Source!AM33</f>
        <v>54.75</v>
      </c>
      <c r="G43" s="36" t="str">
        <f>Source!DE33</f>
        <v>)*0,487</v>
      </c>
      <c r="H43" s="35">
        <f>ROUND(Source!AD33*Source!I33, 2)</f>
        <v>26.66</v>
      </c>
      <c r="I43" s="36"/>
      <c r="J43" s="36">
        <f>IF(Source!BB33&lt;&gt; 0, Source!BB33, 1)</f>
        <v>1.5277000000000001</v>
      </c>
      <c r="K43" s="35">
        <f>Source!Q33</f>
        <v>40.729999999999997</v>
      </c>
      <c r="L43" s="37"/>
    </row>
    <row r="44" spans="1:26" ht="14.25" x14ac:dyDescent="0.2">
      <c r="A44" s="46"/>
      <c r="B44" s="46"/>
      <c r="C44" s="46" t="s">
        <v>335</v>
      </c>
      <c r="D44" s="34" t="s">
        <v>336</v>
      </c>
      <c r="E44" s="24">
        <f>Source!BZ33</f>
        <v>182</v>
      </c>
      <c r="F44" s="48"/>
      <c r="G44" s="36"/>
      <c r="H44" s="35">
        <f>SUM(S41:S46)</f>
        <v>113</v>
      </c>
      <c r="I44" s="44"/>
      <c r="J44" s="33">
        <f>Source!AT33</f>
        <v>182</v>
      </c>
      <c r="K44" s="35">
        <f>SUM(T41:T46)</f>
        <v>178.89</v>
      </c>
      <c r="L44" s="37"/>
    </row>
    <row r="45" spans="1:26" ht="14.25" x14ac:dyDescent="0.2">
      <c r="A45" s="46"/>
      <c r="B45" s="46"/>
      <c r="C45" s="46" t="s">
        <v>337</v>
      </c>
      <c r="D45" s="34" t="s">
        <v>336</v>
      </c>
      <c r="E45" s="24">
        <f>Source!CA33</f>
        <v>60</v>
      </c>
      <c r="F45" s="48"/>
      <c r="G45" s="36"/>
      <c r="H45" s="35">
        <f>SUM(U41:U46)</f>
        <v>37.25</v>
      </c>
      <c r="I45" s="44"/>
      <c r="J45" s="33">
        <f>Source!AU33</f>
        <v>60</v>
      </c>
      <c r="K45" s="35">
        <f>SUM(V41:V46)</f>
        <v>58.97</v>
      </c>
      <c r="L45" s="37"/>
    </row>
    <row r="46" spans="1:26" ht="14.25" x14ac:dyDescent="0.2">
      <c r="A46" s="47"/>
      <c r="B46" s="47"/>
      <c r="C46" s="47" t="s">
        <v>338</v>
      </c>
      <c r="D46" s="38" t="s">
        <v>339</v>
      </c>
      <c r="E46" s="39">
        <f>Source!AQ33</f>
        <v>0.77</v>
      </c>
      <c r="F46" s="40"/>
      <c r="G46" s="41" t="str">
        <f>Source!DI33</f>
        <v>)*0,487</v>
      </c>
      <c r="H46" s="40"/>
      <c r="I46" s="41"/>
      <c r="J46" s="41"/>
      <c r="K46" s="40"/>
      <c r="L46" s="45">
        <f>Source!U33</f>
        <v>0.37498999999999999</v>
      </c>
    </row>
    <row r="47" spans="1:26" ht="15" x14ac:dyDescent="0.25">
      <c r="G47" s="49">
        <f>H42+H43+H44+H45</f>
        <v>239</v>
      </c>
      <c r="H47" s="49"/>
      <c r="J47" s="49">
        <f>K42+K43+K44+K45</f>
        <v>376.88</v>
      </c>
      <c r="K47" s="49"/>
      <c r="L47" s="43">
        <f>Source!U33</f>
        <v>0.37498999999999999</v>
      </c>
      <c r="O47" s="29">
        <f>G47</f>
        <v>239</v>
      </c>
      <c r="P47" s="29">
        <f>J47</f>
        <v>376.88</v>
      </c>
      <c r="Q47" s="29">
        <f>L47</f>
        <v>0.37498999999999999</v>
      </c>
      <c r="W47">
        <f>IF(Source!BI33&lt;=1,H42+H43+H44+H45, 0)</f>
        <v>239</v>
      </c>
      <c r="X47">
        <f>IF(Source!BI33=2,H42+H43+H44+H45, 0)</f>
        <v>0</v>
      </c>
      <c r="Y47">
        <f>IF(Source!BI33=3,H42+H43+H44+H45, 0)</f>
        <v>0</v>
      </c>
      <c r="Z47">
        <f>IF(Source!BI33=4,H42+H43+H44+H45, 0)</f>
        <v>0</v>
      </c>
    </row>
    <row r="48" spans="1:26" ht="28.5" x14ac:dyDescent="0.2">
      <c r="A48" s="46">
        <v>4</v>
      </c>
      <c r="B48" s="46" t="str">
        <f>Source!F34</f>
        <v>ТП0ЭЭ4ПХ0</v>
      </c>
      <c r="C48" s="46" t="str">
        <f>Source!G34</f>
        <v>Осмотр КТП (Прим.Осмотр КТП, КТПП, КРН, СКТПС.)</v>
      </c>
      <c r="D48" s="34" t="str">
        <f>Source!H34</f>
        <v>1 КТП</v>
      </c>
      <c r="E48" s="24">
        <f>Source!I34</f>
        <v>1</v>
      </c>
      <c r="F48" s="35">
        <f>Source!AL34+Source!AM34+Source!AO34</f>
        <v>216.45</v>
      </c>
      <c r="G48" s="36"/>
      <c r="H48" s="35"/>
      <c r="I48" s="36" t="str">
        <f>Source!BO34</f>
        <v/>
      </c>
      <c r="J48" s="36"/>
      <c r="K48" s="35"/>
      <c r="L48" s="37"/>
      <c r="S48">
        <f>ROUND((Source!FX34/100)*((ROUND(Source!AF34*Source!I34, 2)+ROUND(Source!AE34*Source!I34, 2))), 2)</f>
        <v>110.97</v>
      </c>
      <c r="T48">
        <f>Source!X34</f>
        <v>175.65</v>
      </c>
      <c r="U48">
        <f>ROUND((Source!FY34/100)*((ROUND(Source!AF34*Source!I34, 2)+ROUND(Source!AE34*Source!I34, 2))), 2)</f>
        <v>36.58</v>
      </c>
      <c r="V48">
        <f>Source!Y34</f>
        <v>57.91</v>
      </c>
    </row>
    <row r="49" spans="1:26" ht="14.25" x14ac:dyDescent="0.2">
      <c r="A49" s="46"/>
      <c r="B49" s="46"/>
      <c r="C49" s="46" t="s">
        <v>334</v>
      </c>
      <c r="D49" s="34"/>
      <c r="E49" s="24"/>
      <c r="F49" s="35">
        <f>Source!AO34</f>
        <v>125.2</v>
      </c>
      <c r="G49" s="36" t="str">
        <f>Source!DG34</f>
        <v>)*0,487</v>
      </c>
      <c r="H49" s="35">
        <f>ROUND(Source!AF34*Source!I34, 2)</f>
        <v>60.97</v>
      </c>
      <c r="I49" s="36"/>
      <c r="J49" s="36">
        <f>IF(Source!BA34&lt;&gt; 0, Source!BA34, 1)</f>
        <v>1.5829</v>
      </c>
      <c r="K49" s="35">
        <f>Source!S34</f>
        <v>96.51</v>
      </c>
      <c r="L49" s="37"/>
      <c r="R49">
        <f>H49</f>
        <v>60.97</v>
      </c>
    </row>
    <row r="50" spans="1:26" ht="14.25" x14ac:dyDescent="0.2">
      <c r="A50" s="46"/>
      <c r="B50" s="46"/>
      <c r="C50" s="46" t="s">
        <v>97</v>
      </c>
      <c r="D50" s="34"/>
      <c r="E50" s="24"/>
      <c r="F50" s="35">
        <f>Source!AM34</f>
        <v>91.25</v>
      </c>
      <c r="G50" s="36" t="str">
        <f>Source!DE34</f>
        <v>)*0,487</v>
      </c>
      <c r="H50" s="35">
        <f>ROUND(Source!AD34*Source!I34, 2)</f>
        <v>44.44</v>
      </c>
      <c r="I50" s="36"/>
      <c r="J50" s="36">
        <f>IF(Source!BB34&lt;&gt; 0, Source!BB34, 1)</f>
        <v>1.5277000000000001</v>
      </c>
      <c r="K50" s="35">
        <f>Source!Q34</f>
        <v>67.89</v>
      </c>
      <c r="L50" s="37"/>
    </row>
    <row r="51" spans="1:26" ht="14.25" x14ac:dyDescent="0.2">
      <c r="A51" s="46"/>
      <c r="B51" s="46"/>
      <c r="C51" s="46" t="s">
        <v>335</v>
      </c>
      <c r="D51" s="34" t="s">
        <v>336</v>
      </c>
      <c r="E51" s="24">
        <f>Source!BZ34</f>
        <v>182</v>
      </c>
      <c r="F51" s="48"/>
      <c r="G51" s="36"/>
      <c r="H51" s="35">
        <f>SUM(S48:S53)</f>
        <v>110.97</v>
      </c>
      <c r="I51" s="44"/>
      <c r="J51" s="33">
        <f>Source!AT34</f>
        <v>182</v>
      </c>
      <c r="K51" s="35">
        <f>SUM(T48:T53)</f>
        <v>175.65</v>
      </c>
      <c r="L51" s="37"/>
    </row>
    <row r="52" spans="1:26" ht="14.25" x14ac:dyDescent="0.2">
      <c r="A52" s="46"/>
      <c r="B52" s="46"/>
      <c r="C52" s="46" t="s">
        <v>337</v>
      </c>
      <c r="D52" s="34" t="s">
        <v>336</v>
      </c>
      <c r="E52" s="24">
        <f>Source!CA34</f>
        <v>60</v>
      </c>
      <c r="F52" s="48"/>
      <c r="G52" s="36"/>
      <c r="H52" s="35">
        <f>SUM(U48:U53)</f>
        <v>36.58</v>
      </c>
      <c r="I52" s="44"/>
      <c r="J52" s="33">
        <f>Source!AU34</f>
        <v>60</v>
      </c>
      <c r="K52" s="35">
        <f>SUM(V48:V53)</f>
        <v>57.91</v>
      </c>
      <c r="L52" s="37"/>
    </row>
    <row r="53" spans="1:26" ht="14.25" x14ac:dyDescent="0.2">
      <c r="A53" s="47"/>
      <c r="B53" s="47"/>
      <c r="C53" s="47" t="s">
        <v>338</v>
      </c>
      <c r="D53" s="38" t="s">
        <v>339</v>
      </c>
      <c r="E53" s="39">
        <f>Source!AQ34</f>
        <v>0.75</v>
      </c>
      <c r="F53" s="40"/>
      <c r="G53" s="41" t="str">
        <f>Source!DI34</f>
        <v>)*0,487</v>
      </c>
      <c r="H53" s="40"/>
      <c r="I53" s="41"/>
      <c r="J53" s="41"/>
      <c r="K53" s="40"/>
      <c r="L53" s="45">
        <f>Source!U34</f>
        <v>0.36525000000000002</v>
      </c>
    </row>
    <row r="54" spans="1:26" ht="15" x14ac:dyDescent="0.25">
      <c r="G54" s="49">
        <f>H49+H50+H51+H52</f>
        <v>252.95999999999998</v>
      </c>
      <c r="H54" s="49"/>
      <c r="J54" s="49">
        <f>K49+K50+K51+K52</f>
        <v>397.96000000000004</v>
      </c>
      <c r="K54" s="49"/>
      <c r="L54" s="43">
        <f>Source!U34</f>
        <v>0.36525000000000002</v>
      </c>
      <c r="O54" s="29">
        <f>G54</f>
        <v>252.95999999999998</v>
      </c>
      <c r="P54" s="29">
        <f>J54</f>
        <v>397.96000000000004</v>
      </c>
      <c r="Q54" s="29">
        <f>L54</f>
        <v>0.36525000000000002</v>
      </c>
      <c r="W54">
        <f>IF(Source!BI34&lt;=1,H49+H50+H51+H52, 0)</f>
        <v>252.95999999999998</v>
      </c>
      <c r="X54">
        <f>IF(Source!BI34=2,H49+H50+H51+H52, 0)</f>
        <v>0</v>
      </c>
      <c r="Y54">
        <f>IF(Source!BI34=3,H49+H50+H51+H52, 0)</f>
        <v>0</v>
      </c>
      <c r="Z54">
        <f>IF(Source!BI34=4,H49+H50+H51+H52, 0)</f>
        <v>0</v>
      </c>
    </row>
    <row r="55" spans="1:26" ht="28.5" x14ac:dyDescent="0.2">
      <c r="A55" s="46">
        <v>5</v>
      </c>
      <c r="B55" s="46" t="str">
        <f>Source!F35</f>
        <v>ТП0ЭЭ4М00</v>
      </c>
      <c r="C55" s="46" t="str">
        <f>Source!G35</f>
        <v>Осмотр МТП</v>
      </c>
      <c r="D55" s="34" t="str">
        <f>Source!H35</f>
        <v>1 МТП</v>
      </c>
      <c r="E55" s="24">
        <f>Source!I35</f>
        <v>1</v>
      </c>
      <c r="F55" s="35">
        <f>Source!AL35+Source!AM35+Source!AO35</f>
        <v>216.45</v>
      </c>
      <c r="G55" s="36"/>
      <c r="H55" s="35"/>
      <c r="I55" s="36" t="str">
        <f>Source!BO35</f>
        <v/>
      </c>
      <c r="J55" s="36"/>
      <c r="K55" s="35"/>
      <c r="L55" s="37"/>
      <c r="S55">
        <f>ROUND((Source!FX35/100)*((ROUND(Source!AF35*Source!I35, 2)+ROUND(Source!AE35*Source!I35, 2))), 2)</f>
        <v>110.97</v>
      </c>
      <c r="T55">
        <f>Source!X35</f>
        <v>175.65</v>
      </c>
      <c r="U55">
        <f>ROUND((Source!FY35/100)*((ROUND(Source!AF35*Source!I35, 2)+ROUND(Source!AE35*Source!I35, 2))), 2)</f>
        <v>36.58</v>
      </c>
      <c r="V55">
        <f>Source!Y35</f>
        <v>57.91</v>
      </c>
    </row>
    <row r="56" spans="1:26" ht="14.25" x14ac:dyDescent="0.2">
      <c r="A56" s="46"/>
      <c r="B56" s="46"/>
      <c r="C56" s="46" t="s">
        <v>334</v>
      </c>
      <c r="D56" s="34"/>
      <c r="E56" s="24"/>
      <c r="F56" s="35">
        <f>Source!AO35</f>
        <v>125.2</v>
      </c>
      <c r="G56" s="36" t="str">
        <f>Source!DG35</f>
        <v>)*0,487</v>
      </c>
      <c r="H56" s="35">
        <f>ROUND(Source!AF35*Source!I35, 2)</f>
        <v>60.97</v>
      </c>
      <c r="I56" s="36"/>
      <c r="J56" s="36">
        <f>IF(Source!BA35&lt;&gt; 0, Source!BA35, 1)</f>
        <v>1.5829</v>
      </c>
      <c r="K56" s="35">
        <f>Source!S35</f>
        <v>96.51</v>
      </c>
      <c r="L56" s="37"/>
      <c r="R56">
        <f>H56</f>
        <v>60.97</v>
      </c>
    </row>
    <row r="57" spans="1:26" ht="14.25" x14ac:dyDescent="0.2">
      <c r="A57" s="46"/>
      <c r="B57" s="46"/>
      <c r="C57" s="46" t="s">
        <v>97</v>
      </c>
      <c r="D57" s="34"/>
      <c r="E57" s="24"/>
      <c r="F57" s="35">
        <f>Source!AM35</f>
        <v>91.25</v>
      </c>
      <c r="G57" s="36" t="str">
        <f>Source!DE35</f>
        <v>)*0,487</v>
      </c>
      <c r="H57" s="35">
        <f>ROUND(Source!AD35*Source!I35, 2)</f>
        <v>44.44</v>
      </c>
      <c r="I57" s="36"/>
      <c r="J57" s="36">
        <f>IF(Source!BB35&lt;&gt; 0, Source!BB35, 1)</f>
        <v>1.5277000000000001</v>
      </c>
      <c r="K57" s="35">
        <f>Source!Q35</f>
        <v>67.89</v>
      </c>
      <c r="L57" s="37"/>
    </row>
    <row r="58" spans="1:26" ht="14.25" x14ac:dyDescent="0.2">
      <c r="A58" s="46"/>
      <c r="B58" s="46"/>
      <c r="C58" s="46" t="s">
        <v>335</v>
      </c>
      <c r="D58" s="34" t="s">
        <v>336</v>
      </c>
      <c r="E58" s="24">
        <f>Source!BZ35</f>
        <v>182</v>
      </c>
      <c r="F58" s="48"/>
      <c r="G58" s="36"/>
      <c r="H58" s="35">
        <f>SUM(S55:S60)</f>
        <v>110.97</v>
      </c>
      <c r="I58" s="44"/>
      <c r="J58" s="33">
        <f>Source!AT35</f>
        <v>182</v>
      </c>
      <c r="K58" s="35">
        <f>SUM(T55:T60)</f>
        <v>175.65</v>
      </c>
      <c r="L58" s="37"/>
    </row>
    <row r="59" spans="1:26" ht="14.25" x14ac:dyDescent="0.2">
      <c r="A59" s="46"/>
      <c r="B59" s="46"/>
      <c r="C59" s="46" t="s">
        <v>337</v>
      </c>
      <c r="D59" s="34" t="s">
        <v>336</v>
      </c>
      <c r="E59" s="24">
        <f>Source!CA35</f>
        <v>60</v>
      </c>
      <c r="F59" s="48"/>
      <c r="G59" s="36"/>
      <c r="H59" s="35">
        <f>SUM(U55:U60)</f>
        <v>36.58</v>
      </c>
      <c r="I59" s="44"/>
      <c r="J59" s="33">
        <f>Source!AU35</f>
        <v>60</v>
      </c>
      <c r="K59" s="35">
        <f>SUM(V55:V60)</f>
        <v>57.91</v>
      </c>
      <c r="L59" s="37"/>
    </row>
    <row r="60" spans="1:26" ht="14.25" x14ac:dyDescent="0.2">
      <c r="A60" s="47"/>
      <c r="B60" s="47"/>
      <c r="C60" s="47" t="s">
        <v>338</v>
      </c>
      <c r="D60" s="38" t="s">
        <v>339</v>
      </c>
      <c r="E60" s="39">
        <f>Source!AQ35</f>
        <v>0.75</v>
      </c>
      <c r="F60" s="40"/>
      <c r="G60" s="41" t="str">
        <f>Source!DI35</f>
        <v>)*0,487</v>
      </c>
      <c r="H60" s="40"/>
      <c r="I60" s="41"/>
      <c r="J60" s="41"/>
      <c r="K60" s="40"/>
      <c r="L60" s="45">
        <f>Source!U35</f>
        <v>0.36525000000000002</v>
      </c>
    </row>
    <row r="61" spans="1:26" ht="15" x14ac:dyDescent="0.25">
      <c r="G61" s="49">
        <f>H56+H57+H58+H59</f>
        <v>252.95999999999998</v>
      </c>
      <c r="H61" s="49"/>
      <c r="J61" s="49">
        <f>K56+K57+K58+K59</f>
        <v>397.96000000000004</v>
      </c>
      <c r="K61" s="49"/>
      <c r="L61" s="43">
        <f>Source!U35</f>
        <v>0.36525000000000002</v>
      </c>
      <c r="O61" s="29">
        <f>G61</f>
        <v>252.95999999999998</v>
      </c>
      <c r="P61" s="29">
        <f>J61</f>
        <v>397.96000000000004</v>
      </c>
      <c r="Q61" s="29">
        <f>L61</f>
        <v>0.36525000000000002</v>
      </c>
      <c r="W61">
        <f>IF(Source!BI35&lt;=1,H56+H57+H58+H59, 0)</f>
        <v>252.95999999999998</v>
      </c>
      <c r="X61">
        <f>IF(Source!BI35=2,H56+H57+H58+H59, 0)</f>
        <v>0</v>
      </c>
      <c r="Y61">
        <f>IF(Source!BI35=3,H56+H57+H58+H59, 0)</f>
        <v>0</v>
      </c>
      <c r="Z61">
        <f>IF(Source!BI35=4,H56+H57+H58+H59, 0)</f>
        <v>0</v>
      </c>
    </row>
    <row r="62" spans="1:26" ht="28.5" x14ac:dyDescent="0.2">
      <c r="A62" s="46">
        <v>6</v>
      </c>
      <c r="B62" s="46" t="str">
        <f>Source!F36</f>
        <v>ТП0ЭЭ4ПЗ0</v>
      </c>
      <c r="C62" s="46" t="str">
        <f>Source!G36</f>
        <v>Осмотр ЗТП (Прим. Осмотр ЗТП, РА, ЦРП, РТП)</v>
      </c>
      <c r="D62" s="34" t="str">
        <f>Source!H36</f>
        <v>1 ЗТП</v>
      </c>
      <c r="E62" s="24">
        <f>Source!I36</f>
        <v>1</v>
      </c>
      <c r="F62" s="35">
        <f>Source!AL36+Source!AM36+Source!AO36</f>
        <v>303.02999999999997</v>
      </c>
      <c r="G62" s="36"/>
      <c r="H62" s="35"/>
      <c r="I62" s="36" t="str">
        <f>Source!BO36</f>
        <v/>
      </c>
      <c r="J62" s="36"/>
      <c r="K62" s="35"/>
      <c r="L62" s="37"/>
      <c r="S62">
        <f>ROUND((Source!FX36/100)*((ROUND(Source!AF36*Source!I36, 2)+ROUND(Source!AE36*Source!I36, 2))), 2)</f>
        <v>155.36000000000001</v>
      </c>
      <c r="T62">
        <f>Source!X36</f>
        <v>245.92</v>
      </c>
      <c r="U62">
        <f>ROUND((Source!FY36/100)*((ROUND(Source!AF36*Source!I36, 2)+ROUND(Source!AE36*Source!I36, 2))), 2)</f>
        <v>51.22</v>
      </c>
      <c r="V62">
        <f>Source!Y36</f>
        <v>81.069999999999993</v>
      </c>
    </row>
    <row r="63" spans="1:26" ht="14.25" x14ac:dyDescent="0.2">
      <c r="A63" s="46"/>
      <c r="B63" s="46"/>
      <c r="C63" s="46" t="s">
        <v>334</v>
      </c>
      <c r="D63" s="34"/>
      <c r="E63" s="24"/>
      <c r="F63" s="35">
        <f>Source!AO36</f>
        <v>175.28</v>
      </c>
      <c r="G63" s="36" t="str">
        <f>Source!DG36</f>
        <v>)*0,487</v>
      </c>
      <c r="H63" s="35">
        <f>ROUND(Source!AF36*Source!I36, 2)</f>
        <v>85.36</v>
      </c>
      <c r="I63" s="36"/>
      <c r="J63" s="36">
        <f>IF(Source!BA36&lt;&gt; 0, Source!BA36, 1)</f>
        <v>1.5829</v>
      </c>
      <c r="K63" s="35">
        <f>Source!S36</f>
        <v>135.12</v>
      </c>
      <c r="L63" s="37"/>
      <c r="R63">
        <f>H63</f>
        <v>85.36</v>
      </c>
    </row>
    <row r="64" spans="1:26" ht="14.25" x14ac:dyDescent="0.2">
      <c r="A64" s="46"/>
      <c r="B64" s="46"/>
      <c r="C64" s="46" t="s">
        <v>97</v>
      </c>
      <c r="D64" s="34"/>
      <c r="E64" s="24"/>
      <c r="F64" s="35">
        <f>Source!AM36</f>
        <v>127.75</v>
      </c>
      <c r="G64" s="36" t="str">
        <f>Source!DE36</f>
        <v>)*0,487</v>
      </c>
      <c r="H64" s="35">
        <f>ROUND(Source!AD36*Source!I36, 2)</f>
        <v>62.21</v>
      </c>
      <c r="I64" s="36"/>
      <c r="J64" s="36">
        <f>IF(Source!BB36&lt;&gt; 0, Source!BB36, 1)</f>
        <v>1.5277000000000001</v>
      </c>
      <c r="K64" s="35">
        <f>Source!Q36</f>
        <v>95.04</v>
      </c>
      <c r="L64" s="37"/>
    </row>
    <row r="65" spans="1:26" ht="14.25" x14ac:dyDescent="0.2">
      <c r="A65" s="46"/>
      <c r="B65" s="46"/>
      <c r="C65" s="46" t="s">
        <v>335</v>
      </c>
      <c r="D65" s="34" t="s">
        <v>336</v>
      </c>
      <c r="E65" s="24">
        <f>Source!BZ36</f>
        <v>182</v>
      </c>
      <c r="F65" s="48"/>
      <c r="G65" s="36"/>
      <c r="H65" s="35">
        <f>SUM(S62:S67)</f>
        <v>155.36000000000001</v>
      </c>
      <c r="I65" s="44"/>
      <c r="J65" s="33">
        <f>Source!AT36</f>
        <v>182</v>
      </c>
      <c r="K65" s="35">
        <f>SUM(T62:T67)</f>
        <v>245.92</v>
      </c>
      <c r="L65" s="37"/>
    </row>
    <row r="66" spans="1:26" ht="14.25" x14ac:dyDescent="0.2">
      <c r="A66" s="46"/>
      <c r="B66" s="46"/>
      <c r="C66" s="46" t="s">
        <v>337</v>
      </c>
      <c r="D66" s="34" t="s">
        <v>336</v>
      </c>
      <c r="E66" s="24">
        <f>Source!CA36</f>
        <v>60</v>
      </c>
      <c r="F66" s="48"/>
      <c r="G66" s="36"/>
      <c r="H66" s="35">
        <f>SUM(U62:U67)</f>
        <v>51.22</v>
      </c>
      <c r="I66" s="44"/>
      <c r="J66" s="33">
        <f>Source!AU36</f>
        <v>60</v>
      </c>
      <c r="K66" s="35">
        <f>SUM(V62:V67)</f>
        <v>81.069999999999993</v>
      </c>
      <c r="L66" s="37"/>
    </row>
    <row r="67" spans="1:26" ht="14.25" x14ac:dyDescent="0.2">
      <c r="A67" s="47"/>
      <c r="B67" s="47"/>
      <c r="C67" s="47" t="s">
        <v>338</v>
      </c>
      <c r="D67" s="38" t="s">
        <v>339</v>
      </c>
      <c r="E67" s="39">
        <f>Source!AQ36</f>
        <v>1.05</v>
      </c>
      <c r="F67" s="40"/>
      <c r="G67" s="41" t="str">
        <f>Source!DI36</f>
        <v>)*0,487</v>
      </c>
      <c r="H67" s="40"/>
      <c r="I67" s="41"/>
      <c r="J67" s="41"/>
      <c r="K67" s="40"/>
      <c r="L67" s="45">
        <f>Source!U36</f>
        <v>0.51134999999999997</v>
      </c>
    </row>
    <row r="68" spans="1:26" ht="15" x14ac:dyDescent="0.25">
      <c r="G68" s="49">
        <f>H63+H64+H65+H66</f>
        <v>354.15</v>
      </c>
      <c r="H68" s="49"/>
      <c r="J68" s="49">
        <f>K63+K64+K65+K66</f>
        <v>557.15000000000009</v>
      </c>
      <c r="K68" s="49"/>
      <c r="L68" s="43">
        <f>Source!U36</f>
        <v>0.51134999999999997</v>
      </c>
      <c r="O68" s="29">
        <f>G68</f>
        <v>354.15</v>
      </c>
      <c r="P68" s="29">
        <f>J68</f>
        <v>557.15000000000009</v>
      </c>
      <c r="Q68" s="29">
        <f>L68</f>
        <v>0.51134999999999997</v>
      </c>
      <c r="W68">
        <f>IF(Source!BI36&lt;=1,H63+H64+H65+H66, 0)</f>
        <v>354.15</v>
      </c>
      <c r="X68">
        <f>IF(Source!BI36=2,H63+H64+H65+H66, 0)</f>
        <v>0</v>
      </c>
      <c r="Y68">
        <f>IF(Source!BI36=3,H63+H64+H65+H66, 0)</f>
        <v>0</v>
      </c>
      <c r="Z68">
        <f>IF(Source!BI36=4,H63+H64+H65+H66, 0)</f>
        <v>0</v>
      </c>
    </row>
    <row r="69" spans="1:26" ht="228" x14ac:dyDescent="0.2">
      <c r="A69" s="46">
        <v>7</v>
      </c>
      <c r="B69" s="46" t="str">
        <f>Source!F37</f>
        <v>Прейскурант ОРГРЭС Том 1 п.1.3.16.04</v>
      </c>
      <c r="C69" s="46" t="str">
        <f>Source!G37</f>
        <v>Выбор контрольных точек, их разметка, маркировка, подготовка рабочей поверхности, измерение без прозвучивания, развертывание и настройка измерительной аппаратуры, проведение натурных испытаний ( Прим. Проверка состояния фундамента, основания, отсыпки, ж/б пасынков на объектах путем проведения испытаний методом выбора контрольных точек с их разметкой и маркировкой, подготовкой рабочей поверхности, измерения без прозвучивания. Развертывание и настройка измерительной аппаратуры, проведение натурных испытаний.)</v>
      </c>
      <c r="D69" s="34" t="str">
        <f>Source!H37</f>
        <v>10 точек</v>
      </c>
      <c r="E69" s="24">
        <f>Source!I37</f>
        <v>0.1</v>
      </c>
      <c r="F69" s="35">
        <f>Source!AL37+Source!AM37+Source!AO37</f>
        <v>409</v>
      </c>
      <c r="G69" s="36"/>
      <c r="H69" s="35"/>
      <c r="I69" s="36" t="str">
        <f>Source!BO37</f>
        <v/>
      </c>
      <c r="J69" s="36"/>
      <c r="K69" s="35"/>
      <c r="L69" s="37"/>
      <c r="S69">
        <f>ROUND((Source!FX37/100)*((ROUND(Source!AF37*Source!I37, 2)+ROUND(Source!AE37*Source!I37, 2))), 2)</f>
        <v>0</v>
      </c>
      <c r="T69">
        <f>Source!X37</f>
        <v>0</v>
      </c>
      <c r="U69">
        <f>ROUND((Source!FY37/100)*((ROUND(Source!AF37*Source!I37, 2)+ROUND(Source!AE37*Source!I37, 2))), 2)</f>
        <v>0</v>
      </c>
      <c r="V69">
        <f>Source!Y37</f>
        <v>0</v>
      </c>
    </row>
    <row r="70" spans="1:26" x14ac:dyDescent="0.2">
      <c r="C70" s="28" t="str">
        <f>"Объем: "&amp;Source!I37&amp;"=1/"&amp;"10"</f>
        <v>Объем: 0,1=1/10</v>
      </c>
    </row>
    <row r="71" spans="1:26" ht="14.25" x14ac:dyDescent="0.2">
      <c r="A71" s="47"/>
      <c r="B71" s="47"/>
      <c r="C71" s="47" t="s">
        <v>334</v>
      </c>
      <c r="D71" s="38"/>
      <c r="E71" s="39"/>
      <c r="F71" s="40">
        <f>Source!AO37</f>
        <v>409</v>
      </c>
      <c r="G71" s="41" t="str">
        <f>Source!DG37</f>
        <v>)*0,734</v>
      </c>
      <c r="H71" s="40">
        <f>ROUND(Source!AF37*Source!I37, 2)</f>
        <v>30.02</v>
      </c>
      <c r="I71" s="41"/>
      <c r="J71" s="41">
        <f>IF(Source!BA37&lt;&gt; 0, Source!BA37, 1)</f>
        <v>14</v>
      </c>
      <c r="K71" s="40">
        <f>Source!S37</f>
        <v>420.29</v>
      </c>
      <c r="L71" s="42"/>
      <c r="R71">
        <f>H71</f>
        <v>30.02</v>
      </c>
    </row>
    <row r="72" spans="1:26" ht="15" x14ac:dyDescent="0.25">
      <c r="G72" s="49">
        <f>H71</f>
        <v>30.02</v>
      </c>
      <c r="H72" s="49"/>
      <c r="J72" s="49">
        <f>K71</f>
        <v>420.29</v>
      </c>
      <c r="K72" s="49"/>
      <c r="L72" s="43">
        <f>Source!U37</f>
        <v>0</v>
      </c>
      <c r="O72" s="29">
        <f>G72</f>
        <v>30.02</v>
      </c>
      <c r="P72" s="29">
        <f>J72</f>
        <v>420.29</v>
      </c>
      <c r="Q72" s="29">
        <f>L72</f>
        <v>0</v>
      </c>
      <c r="W72">
        <f>IF(Source!BI37&lt;=1,H71, 0)</f>
        <v>0</v>
      </c>
      <c r="X72">
        <f>IF(Source!BI37=2,H71, 0)</f>
        <v>0</v>
      </c>
      <c r="Y72">
        <f>IF(Source!BI37=3,H71, 0)</f>
        <v>0</v>
      </c>
      <c r="Z72">
        <f>IF(Source!BI37=4,H71, 0)</f>
        <v>30.02</v>
      </c>
    </row>
    <row r="73" spans="1:26" ht="285" x14ac:dyDescent="0.2">
      <c r="A73" s="46">
        <v>8</v>
      </c>
      <c r="B73" s="46" t="str">
        <f>Source!F38</f>
        <v>Прейскурант ОРГРЭС Том 1 п.1.3.16.04. примечание</v>
      </c>
      <c r="C73" s="46" t="str">
        <f>Source!G38</f>
        <v>Выбор контрольных точек, их разметка, маркировка, подготовка рабочей поверхности, измерение без прозвучивания, развертывание и настройка измерительной аппаратуры, проведение натурных испытаний (Прим. Проверка состояния фундамента, основания, отсыпки, ж/б пасынков на объектах путем проведения испытаний методом выбора контрольных точек с их разметкой и маркировкой, подготовкой рабочей поверхности, измерения без прозвучивания. Развертывание и настройка измерительной аппаратуры, проведение натурных испытаний.)(на каждые последующие неполные и полные 10 точек изм. сверх 10 (при нахождении объектов вблизу друг от друга) -коэффициент 0,8)</v>
      </c>
      <c r="D73" s="34" t="str">
        <f>Source!H38</f>
        <v>10 точек</v>
      </c>
      <c r="E73" s="24">
        <f>Source!I38</f>
        <v>0.1</v>
      </c>
      <c r="F73" s="35">
        <f>Source!AL38+Source!AM38+Source!AO38</f>
        <v>409</v>
      </c>
      <c r="G73" s="36"/>
      <c r="H73" s="35"/>
      <c r="I73" s="36" t="str">
        <f>Source!BO38</f>
        <v/>
      </c>
      <c r="J73" s="36"/>
      <c r="K73" s="35"/>
      <c r="L73" s="37"/>
      <c r="S73">
        <f>ROUND((Source!FX38/100)*((ROUND(Source!AF38*Source!I38, 2)+ROUND(Source!AE38*Source!I38, 2))), 2)</f>
        <v>0</v>
      </c>
      <c r="T73">
        <f>Source!X38</f>
        <v>0</v>
      </c>
      <c r="U73">
        <f>ROUND((Source!FY38/100)*((ROUND(Source!AF38*Source!I38, 2)+ROUND(Source!AE38*Source!I38, 2))), 2)</f>
        <v>0</v>
      </c>
      <c r="V73">
        <f>Source!Y38</f>
        <v>0</v>
      </c>
    </row>
    <row r="74" spans="1:26" x14ac:dyDescent="0.2">
      <c r="C74" s="28" t="str">
        <f>"Объем: "&amp;Source!I38&amp;"=1/"&amp;"10"</f>
        <v>Объем: 0,1=1/10</v>
      </c>
    </row>
    <row r="75" spans="1:26" ht="14.25" x14ac:dyDescent="0.2">
      <c r="A75" s="47"/>
      <c r="B75" s="47"/>
      <c r="C75" s="47" t="s">
        <v>334</v>
      </c>
      <c r="D75" s="38"/>
      <c r="E75" s="39"/>
      <c r="F75" s="40">
        <f>Source!AO38</f>
        <v>409</v>
      </c>
      <c r="G75" s="41" t="str">
        <f>Source!DG38</f>
        <v>)*0,8)*0,734</v>
      </c>
      <c r="H75" s="40">
        <f>ROUND(Source!AF38*Source!I38, 2)</f>
        <v>24.02</v>
      </c>
      <c r="I75" s="41"/>
      <c r="J75" s="41">
        <f>IF(Source!BA38&lt;&gt; 0, Source!BA38, 1)</f>
        <v>14</v>
      </c>
      <c r="K75" s="40">
        <f>Source!S38</f>
        <v>336.23</v>
      </c>
      <c r="L75" s="42"/>
      <c r="R75">
        <f>H75</f>
        <v>24.02</v>
      </c>
    </row>
    <row r="76" spans="1:26" ht="15" x14ac:dyDescent="0.25">
      <c r="G76" s="49">
        <f>H75</f>
        <v>24.02</v>
      </c>
      <c r="H76" s="49"/>
      <c r="J76" s="49">
        <f>K75</f>
        <v>336.23</v>
      </c>
      <c r="K76" s="49"/>
      <c r="L76" s="43">
        <f>Source!U38</f>
        <v>0</v>
      </c>
      <c r="O76" s="29">
        <f>G76</f>
        <v>24.02</v>
      </c>
      <c r="P76" s="29">
        <f>J76</f>
        <v>336.23</v>
      </c>
      <c r="Q76" s="29">
        <f>L76</f>
        <v>0</v>
      </c>
      <c r="W76">
        <f>IF(Source!BI38&lt;=1,H75, 0)</f>
        <v>0</v>
      </c>
      <c r="X76">
        <f>IF(Source!BI38=2,H75, 0)</f>
        <v>0</v>
      </c>
      <c r="Y76">
        <f>IF(Source!BI38=3,H75, 0)</f>
        <v>0</v>
      </c>
      <c r="Z76">
        <f>IF(Source!BI38=4,H75, 0)</f>
        <v>24.02</v>
      </c>
    </row>
    <row r="77" spans="1:26" ht="142.5" x14ac:dyDescent="0.2">
      <c r="A77" s="46">
        <v>9</v>
      </c>
      <c r="B77" s="46" t="str">
        <f>Source!F39</f>
        <v>Прейскурант ОРГРЭС Том 1 п.1.3.16.05</v>
      </c>
      <c r="C77" s="46" t="str">
        <f>Source!G39</f>
        <v>Обработка полученных данных, анализ результатов, выявление зон дефектов, разработка схем, составление таблиц и графиков (Прим. Обработка полученных данных  проверки состояния фундамента, основания, отсыпки, ж/б пасынков на объектах, анализ результатов, выявление зон дефектов, разработка схем, составление таблиц и графиков.)</v>
      </c>
      <c r="D77" s="34" t="str">
        <f>Source!H39</f>
        <v>10 точек</v>
      </c>
      <c r="E77" s="24">
        <f>Source!I39</f>
        <v>0.1</v>
      </c>
      <c r="F77" s="35">
        <f>Source!AL39+Source!AM39+Source!AO39</f>
        <v>214</v>
      </c>
      <c r="G77" s="36"/>
      <c r="H77" s="35"/>
      <c r="I77" s="36" t="str">
        <f>Source!BO39</f>
        <v/>
      </c>
      <c r="J77" s="36"/>
      <c r="K77" s="35"/>
      <c r="L77" s="37"/>
      <c r="S77">
        <f>ROUND((Source!FX39/100)*((ROUND(Source!AF39*Source!I39, 2)+ROUND(Source!AE39*Source!I39, 2))), 2)</f>
        <v>0</v>
      </c>
      <c r="T77">
        <f>Source!X39</f>
        <v>0</v>
      </c>
      <c r="U77">
        <f>ROUND((Source!FY39/100)*((ROUND(Source!AF39*Source!I39, 2)+ROUND(Source!AE39*Source!I39, 2))), 2)</f>
        <v>0</v>
      </c>
      <c r="V77">
        <f>Source!Y39</f>
        <v>0</v>
      </c>
    </row>
    <row r="78" spans="1:26" x14ac:dyDescent="0.2">
      <c r="C78" s="28" t="str">
        <f>"Объем: "&amp;Source!I39&amp;"=1/"&amp;"10"</f>
        <v>Объем: 0,1=1/10</v>
      </c>
    </row>
    <row r="79" spans="1:26" ht="14.25" x14ac:dyDescent="0.2">
      <c r="A79" s="47"/>
      <c r="B79" s="47"/>
      <c r="C79" s="47" t="s">
        <v>334</v>
      </c>
      <c r="D79" s="38"/>
      <c r="E79" s="39"/>
      <c r="F79" s="40">
        <f>Source!AO39</f>
        <v>214</v>
      </c>
      <c r="G79" s="41" t="str">
        <f>Source!DG39</f>
        <v>)*0,734</v>
      </c>
      <c r="H79" s="40">
        <f>ROUND(Source!AF39*Source!I39, 2)</f>
        <v>15.71</v>
      </c>
      <c r="I79" s="41"/>
      <c r="J79" s="41">
        <f>IF(Source!BA39&lt;&gt; 0, Source!BA39, 1)</f>
        <v>14</v>
      </c>
      <c r="K79" s="40">
        <f>Source!S39</f>
        <v>219.91</v>
      </c>
      <c r="L79" s="42"/>
      <c r="R79">
        <f>H79</f>
        <v>15.71</v>
      </c>
    </row>
    <row r="80" spans="1:26" ht="15" x14ac:dyDescent="0.25">
      <c r="G80" s="49">
        <f>H79</f>
        <v>15.71</v>
      </c>
      <c r="H80" s="49"/>
      <c r="J80" s="49">
        <f>K79</f>
        <v>219.91</v>
      </c>
      <c r="K80" s="49"/>
      <c r="L80" s="43">
        <f>Source!U39</f>
        <v>0</v>
      </c>
      <c r="O80" s="29">
        <f>G80</f>
        <v>15.71</v>
      </c>
      <c r="P80" s="29">
        <f>J80</f>
        <v>219.91</v>
      </c>
      <c r="Q80" s="29">
        <f>L80</f>
        <v>0</v>
      </c>
      <c r="W80">
        <f>IF(Source!BI39&lt;=1,H79, 0)</f>
        <v>0</v>
      </c>
      <c r="X80">
        <f>IF(Source!BI39=2,H79, 0)</f>
        <v>0</v>
      </c>
      <c r="Y80">
        <f>IF(Source!BI39=3,H79, 0)</f>
        <v>0</v>
      </c>
      <c r="Z80">
        <f>IF(Source!BI39=4,H79, 0)</f>
        <v>15.71</v>
      </c>
    </row>
    <row r="81" spans="1:26" ht="199.5" x14ac:dyDescent="0.2">
      <c r="A81" s="46">
        <v>10</v>
      </c>
      <c r="B81" s="46" t="str">
        <f>Source!F40</f>
        <v>Прейскурант ОРГРЭС Том 1 п.1.3.16.05. примечание</v>
      </c>
      <c r="C81" s="46" t="str">
        <f>Source!G40</f>
        <v>Обработка полученных данных, анализ результатов, выявление зон дефектов, разработка схем, составление таблиц и графиков (Прим. Обработка полученных данных  проверки состояния фундамента, основания, отсыпки, ж/б пасынков на объектах, анализ результатов, выявление зон дефектов, разработка схем, составление таблиц и графиков.) (на каждые последующие неполные и полные 10 точек изм.сверх 10 (при нахождении объектов вблизу друг от друга) - коэффициент =0,8)</v>
      </c>
      <c r="D81" s="34" t="str">
        <f>Source!H40</f>
        <v>10 точек</v>
      </c>
      <c r="E81" s="24">
        <f>Source!I40</f>
        <v>0.1</v>
      </c>
      <c r="F81" s="35">
        <f>Source!AL40+Source!AM40+Source!AO40</f>
        <v>214</v>
      </c>
      <c r="G81" s="36"/>
      <c r="H81" s="35"/>
      <c r="I81" s="36" t="str">
        <f>Source!BO40</f>
        <v/>
      </c>
      <c r="J81" s="36"/>
      <c r="K81" s="35"/>
      <c r="L81" s="37"/>
      <c r="S81">
        <f>ROUND((Source!FX40/100)*((ROUND(Source!AF40*Source!I40, 2)+ROUND(Source!AE40*Source!I40, 2))), 2)</f>
        <v>0</v>
      </c>
      <c r="T81">
        <f>Source!X40</f>
        <v>0</v>
      </c>
      <c r="U81">
        <f>ROUND((Source!FY40/100)*((ROUND(Source!AF40*Source!I40, 2)+ROUND(Source!AE40*Source!I40, 2))), 2)</f>
        <v>0</v>
      </c>
      <c r="V81">
        <f>Source!Y40</f>
        <v>0</v>
      </c>
    </row>
    <row r="82" spans="1:26" x14ac:dyDescent="0.2">
      <c r="C82" s="28" t="str">
        <f>"Объем: "&amp;Source!I40&amp;"=1/"&amp;"10"</f>
        <v>Объем: 0,1=1/10</v>
      </c>
    </row>
    <row r="83" spans="1:26" ht="14.25" x14ac:dyDescent="0.2">
      <c r="A83" s="47"/>
      <c r="B83" s="47"/>
      <c r="C83" s="47" t="s">
        <v>334</v>
      </c>
      <c r="D83" s="38"/>
      <c r="E83" s="39"/>
      <c r="F83" s="40">
        <f>Source!AO40</f>
        <v>214</v>
      </c>
      <c r="G83" s="41" t="str">
        <f>Source!DG40</f>
        <v>)*0,8)*0,734</v>
      </c>
      <c r="H83" s="40">
        <f>ROUND(Source!AF40*Source!I40, 2)</f>
        <v>12.57</v>
      </c>
      <c r="I83" s="41"/>
      <c r="J83" s="41">
        <f>IF(Source!BA40&lt;&gt; 0, Source!BA40, 1)</f>
        <v>14</v>
      </c>
      <c r="K83" s="40">
        <f>Source!S40</f>
        <v>175.93</v>
      </c>
      <c r="L83" s="42"/>
      <c r="R83">
        <f>H83</f>
        <v>12.57</v>
      </c>
    </row>
    <row r="84" spans="1:26" ht="15" x14ac:dyDescent="0.25">
      <c r="G84" s="49">
        <f>H83</f>
        <v>12.57</v>
      </c>
      <c r="H84" s="49"/>
      <c r="J84" s="49">
        <f>K83</f>
        <v>175.93</v>
      </c>
      <c r="K84" s="49"/>
      <c r="L84" s="43">
        <f>Source!U40</f>
        <v>0</v>
      </c>
      <c r="O84" s="29">
        <f>G84</f>
        <v>12.57</v>
      </c>
      <c r="P84" s="29">
        <f>J84</f>
        <v>175.93</v>
      </c>
      <c r="Q84" s="29">
        <f>L84</f>
        <v>0</v>
      </c>
      <c r="W84">
        <f>IF(Source!BI40&lt;=1,H83, 0)</f>
        <v>0</v>
      </c>
      <c r="X84">
        <f>IF(Source!BI40=2,H83, 0)</f>
        <v>0</v>
      </c>
      <c r="Y84">
        <f>IF(Source!BI40=3,H83, 0)</f>
        <v>0</v>
      </c>
      <c r="Z84">
        <f>IF(Source!BI40=4,H83, 0)</f>
        <v>12.57</v>
      </c>
    </row>
    <row r="85" spans="1:26" ht="213.75" x14ac:dyDescent="0.2">
      <c r="A85" s="46">
        <v>11</v>
      </c>
      <c r="B85" s="46" t="str">
        <f>Source!F41</f>
        <v>Прейскурант ОРГРЭС т.5.прил.2. п.6.</v>
      </c>
      <c r="C85" s="46" t="str">
        <f>Source!G41</f>
        <v>Обработка материалов обследования оборудования, аппаратуры или элементов конструкций, необходимых для разработки документов, анализ и обобщение результатов, составление выводов (Прим. Обработка и анализ результатов комплексного освидетельствования, составление выводов. Анализ повреждений объектов, актов расследования аварий, несчастных случаев с участием данного электрооборудования за весь период эксплуатации (при наличии). Оформление технического отчета.)</v>
      </c>
      <c r="D85" s="34" t="str">
        <f>Source!H41</f>
        <v>1 ед. оборудования</v>
      </c>
      <c r="E85" s="24">
        <f>Source!I41</f>
        <v>1</v>
      </c>
      <c r="F85" s="35">
        <f>Source!AL41+Source!AM41+Source!AO41</f>
        <v>103</v>
      </c>
      <c r="G85" s="36"/>
      <c r="H85" s="35"/>
      <c r="I85" s="36" t="str">
        <f>Source!BO41</f>
        <v/>
      </c>
      <c r="J85" s="36"/>
      <c r="K85" s="35"/>
      <c r="L85" s="37"/>
      <c r="S85">
        <f>ROUND((Source!FX41/100)*((ROUND(Source!AF41*Source!I41, 2)+ROUND(Source!AE41*Source!I41, 2))), 2)</f>
        <v>0</v>
      </c>
      <c r="T85">
        <f>Source!X41</f>
        <v>0</v>
      </c>
      <c r="U85">
        <f>ROUND((Source!FY41/100)*((ROUND(Source!AF41*Source!I41, 2)+ROUND(Source!AE41*Source!I41, 2))), 2)</f>
        <v>0</v>
      </c>
      <c r="V85">
        <f>Source!Y41</f>
        <v>0</v>
      </c>
    </row>
    <row r="86" spans="1:26" ht="14.25" x14ac:dyDescent="0.2">
      <c r="A86" s="47"/>
      <c r="B86" s="47"/>
      <c r="C86" s="47" t="s">
        <v>334</v>
      </c>
      <c r="D86" s="38"/>
      <c r="E86" s="39"/>
      <c r="F86" s="40">
        <f>Source!AO41</f>
        <v>103</v>
      </c>
      <c r="G86" s="41" t="str">
        <f>Source!DG41</f>
        <v>)*0,734</v>
      </c>
      <c r="H86" s="40">
        <f>ROUND(Source!AF41*Source!I41, 2)</f>
        <v>75.599999999999994</v>
      </c>
      <c r="I86" s="41"/>
      <c r="J86" s="41">
        <f>IF(Source!BA41&lt;&gt; 0, Source!BA41, 1)</f>
        <v>14</v>
      </c>
      <c r="K86" s="40">
        <f>Source!S41</f>
        <v>1058.43</v>
      </c>
      <c r="L86" s="42"/>
      <c r="R86">
        <f>H86</f>
        <v>75.599999999999994</v>
      </c>
    </row>
    <row r="87" spans="1:26" ht="15" x14ac:dyDescent="0.25">
      <c r="G87" s="49">
        <f>H86</f>
        <v>75.599999999999994</v>
      </c>
      <c r="H87" s="49"/>
      <c r="J87" s="49">
        <f>K86</f>
        <v>1058.43</v>
      </c>
      <c r="K87" s="49"/>
      <c r="L87" s="43">
        <f>Source!U41</f>
        <v>0</v>
      </c>
      <c r="O87" s="29">
        <f>G87</f>
        <v>75.599999999999994</v>
      </c>
      <c r="P87" s="29">
        <f>J87</f>
        <v>1058.43</v>
      </c>
      <c r="Q87" s="29">
        <f>L87</f>
        <v>0</v>
      </c>
      <c r="W87">
        <f>IF(Source!BI41&lt;=1,H86, 0)</f>
        <v>0</v>
      </c>
      <c r="X87">
        <f>IF(Source!BI41=2,H86, 0)</f>
        <v>0</v>
      </c>
      <c r="Y87">
        <f>IF(Source!BI41=3,H86, 0)</f>
        <v>0</v>
      </c>
      <c r="Z87">
        <f>IF(Source!BI41=4,H86, 0)</f>
        <v>75.599999999999994</v>
      </c>
    </row>
    <row r="88" spans="1:26" ht="114" x14ac:dyDescent="0.2">
      <c r="A88" s="46">
        <v>12</v>
      </c>
      <c r="B88" s="46" t="str">
        <f>Source!F42</f>
        <v>Прейскурант ОРГРЭС т.5 прил.2 п.13. 2 категория сложности</v>
      </c>
      <c r="C88" s="46" t="str">
        <f>Source!G42</f>
        <v>Составление второй редакции текстовой части документа или материала (Прим. Занесение результатов технического освидетельствования в технический паспорт энергообъекта.Составление акта технического освидетельствования)</v>
      </c>
      <c r="D88" s="34" t="str">
        <f>Source!H42</f>
        <v>0,5 авт. л.</v>
      </c>
      <c r="E88" s="24">
        <f>Source!I42</f>
        <v>0.16</v>
      </c>
      <c r="F88" s="35">
        <f>Source!AL42+Source!AM42+Source!AO42</f>
        <v>245</v>
      </c>
      <c r="G88" s="36"/>
      <c r="H88" s="35"/>
      <c r="I88" s="36" t="str">
        <f>Source!BO42</f>
        <v/>
      </c>
      <c r="J88" s="36"/>
      <c r="K88" s="35"/>
      <c r="L88" s="37"/>
      <c r="S88">
        <f>ROUND((Source!FX42/100)*((ROUND(Source!AF42*Source!I42, 2)+ROUND(Source!AE42*Source!I42, 2))), 2)</f>
        <v>0</v>
      </c>
      <c r="T88">
        <f>Source!X42</f>
        <v>0</v>
      </c>
      <c r="U88">
        <f>ROUND((Source!FY42/100)*((ROUND(Source!AF42*Source!I42, 2)+ROUND(Source!AE42*Source!I42, 2))), 2)</f>
        <v>0</v>
      </c>
      <c r="V88">
        <f>Source!Y42</f>
        <v>0</v>
      </c>
    </row>
    <row r="89" spans="1:26" ht="14.25" x14ac:dyDescent="0.2">
      <c r="A89" s="47"/>
      <c r="B89" s="47"/>
      <c r="C89" s="47" t="s">
        <v>334</v>
      </c>
      <c r="D89" s="38"/>
      <c r="E89" s="39"/>
      <c r="F89" s="40">
        <f>Source!AO42</f>
        <v>245</v>
      </c>
      <c r="G89" s="41" t="str">
        <f>Source!DG42</f>
        <v>)*0,734</v>
      </c>
      <c r="H89" s="40">
        <f>ROUND(Source!AF42*Source!I42, 2)</f>
        <v>28.77</v>
      </c>
      <c r="I89" s="41"/>
      <c r="J89" s="41">
        <f>IF(Source!BA42&lt;&gt; 0, Source!BA42, 1)</f>
        <v>14</v>
      </c>
      <c r="K89" s="40">
        <f>Source!S42</f>
        <v>402.82</v>
      </c>
      <c r="L89" s="42"/>
      <c r="R89">
        <f>H89</f>
        <v>28.77</v>
      </c>
    </row>
    <row r="90" spans="1:26" ht="15" x14ac:dyDescent="0.25">
      <c r="G90" s="49">
        <f>H89</f>
        <v>28.77</v>
      </c>
      <c r="H90" s="49"/>
      <c r="J90" s="49">
        <f>K89</f>
        <v>402.82</v>
      </c>
      <c r="K90" s="49"/>
      <c r="L90" s="43">
        <f>Source!U42</f>
        <v>0</v>
      </c>
      <c r="O90" s="29">
        <f>G90</f>
        <v>28.77</v>
      </c>
      <c r="P90" s="29">
        <f>J90</f>
        <v>402.82</v>
      </c>
      <c r="Q90" s="29">
        <f>L90</f>
        <v>0</v>
      </c>
      <c r="W90">
        <f>IF(Source!BI42&lt;=1,H89, 0)</f>
        <v>0</v>
      </c>
      <c r="X90">
        <f>IF(Source!BI42=2,H89, 0)</f>
        <v>0</v>
      </c>
      <c r="Y90">
        <f>IF(Source!BI42=3,H89, 0)</f>
        <v>0</v>
      </c>
      <c r="Z90">
        <f>IF(Source!BI42=4,H89, 0)</f>
        <v>28.77</v>
      </c>
    </row>
    <row r="91" spans="1:26" ht="71.25" x14ac:dyDescent="0.2">
      <c r="A91" s="46">
        <v>13</v>
      </c>
      <c r="B91" s="46" t="str">
        <f>Source!F43</f>
        <v>Прейскурант ОРГРЭС т.5.прил.2. п.18.</v>
      </c>
      <c r="C91" s="46" t="str">
        <f>Source!G43</f>
        <v>Согласование материалов в сторонней организации (Прим. Согласование материалов технического освидетельствования (комплект) в сторонней организации )</v>
      </c>
      <c r="D91" s="34" t="str">
        <f>Source!H43</f>
        <v>1 организация</v>
      </c>
      <c r="E91" s="24">
        <f>Source!I43</f>
        <v>1</v>
      </c>
      <c r="F91" s="35">
        <f>Source!AL43+Source!AM43+Source!AO43</f>
        <v>100</v>
      </c>
      <c r="G91" s="36"/>
      <c r="H91" s="35"/>
      <c r="I91" s="36" t="str">
        <f>Source!BO43</f>
        <v/>
      </c>
      <c r="J91" s="36"/>
      <c r="K91" s="35"/>
      <c r="L91" s="37"/>
      <c r="S91">
        <f>ROUND((Source!FX43/100)*((ROUND(Source!AF43*Source!I43, 2)+ROUND(Source!AE43*Source!I43, 2))), 2)</f>
        <v>0</v>
      </c>
      <c r="T91">
        <f>Source!X43</f>
        <v>0</v>
      </c>
      <c r="U91">
        <f>ROUND((Source!FY43/100)*((ROUND(Source!AF43*Source!I43, 2)+ROUND(Source!AE43*Source!I43, 2))), 2)</f>
        <v>0</v>
      </c>
      <c r="V91">
        <f>Source!Y43</f>
        <v>0</v>
      </c>
    </row>
    <row r="92" spans="1:26" ht="14.25" x14ac:dyDescent="0.2">
      <c r="A92" s="47"/>
      <c r="B92" s="47"/>
      <c r="C92" s="47" t="s">
        <v>334</v>
      </c>
      <c r="D92" s="38"/>
      <c r="E92" s="39"/>
      <c r="F92" s="40">
        <f>Source!AO43</f>
        <v>100</v>
      </c>
      <c r="G92" s="41" t="str">
        <f>Source!DG43</f>
        <v>)*0,734</v>
      </c>
      <c r="H92" s="40">
        <f>ROUND(Source!AF43*Source!I43, 2)</f>
        <v>73.400000000000006</v>
      </c>
      <c r="I92" s="41"/>
      <c r="J92" s="41">
        <f>IF(Source!BA43&lt;&gt; 0, Source!BA43, 1)</f>
        <v>14</v>
      </c>
      <c r="K92" s="40">
        <f>Source!S43</f>
        <v>1027.5999999999999</v>
      </c>
      <c r="L92" s="42"/>
      <c r="R92">
        <f>H92</f>
        <v>73.400000000000006</v>
      </c>
    </row>
    <row r="93" spans="1:26" ht="15" x14ac:dyDescent="0.25">
      <c r="G93" s="49">
        <f>H92</f>
        <v>73.400000000000006</v>
      </c>
      <c r="H93" s="49"/>
      <c r="J93" s="49">
        <f>K92</f>
        <v>1027.5999999999999</v>
      </c>
      <c r="K93" s="49"/>
      <c r="L93" s="43">
        <f>Source!U43</f>
        <v>0</v>
      </c>
      <c r="O93" s="29">
        <f>G93</f>
        <v>73.400000000000006</v>
      </c>
      <c r="P93" s="29">
        <f>J93</f>
        <v>1027.5999999999999</v>
      </c>
      <c r="Q93" s="29">
        <f>L93</f>
        <v>0</v>
      </c>
      <c r="W93">
        <f>IF(Source!BI43&lt;=1,H92, 0)</f>
        <v>0</v>
      </c>
      <c r="X93">
        <f>IF(Source!BI43=2,H92, 0)</f>
        <v>0</v>
      </c>
      <c r="Y93">
        <f>IF(Source!BI43=3,H92, 0)</f>
        <v>0</v>
      </c>
      <c r="Z93">
        <f>IF(Source!BI43=4,H92, 0)</f>
        <v>73.400000000000006</v>
      </c>
    </row>
    <row r="98" spans="1:26" ht="16.5" x14ac:dyDescent="0.25">
      <c r="A98" s="50" t="str">
        <f>CONCATENATE("Раздел: ",IF(Source!G75&lt;&gt;"Новый раздел", Source!G75, ""))</f>
        <v>Раздел: 2. Техническое освидетельствование ВЛ 0,4-10 кВ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</row>
    <row r="99" spans="1:26" ht="285" x14ac:dyDescent="0.2">
      <c r="A99" s="46">
        <v>1</v>
      </c>
      <c r="B99" s="46" t="str">
        <f>Source!F79</f>
        <v>Прейскурант ОРГРЭС т.5.прил.2. п.2. 2 категория сложности</v>
      </c>
      <c r="C99" s="46" t="str">
        <f>Source!G79</f>
        <v>Подбор документов различного вида и их комплектование. Выбор необходимых сведений из документов различного вида. Выбор  необходимого графического материала из графической части технической документации различного вида.(Прим.Проверка технической документации обследуемых объектов.Выбор необходимых сведений из технической документации различного вида, в том числе графического из графической части технической документации. Ознакомление с паспортными данными. Ознакомление с результатами измерения диагностических параметров при периодическом контроле за время эксплуатации )</v>
      </c>
      <c r="D99" s="34" t="str">
        <f>Source!H79</f>
        <v>10 форматок А4</v>
      </c>
      <c r="E99" s="24">
        <f>Source!I79</f>
        <v>0.1</v>
      </c>
      <c r="F99" s="35">
        <f>Source!AL79+Source!AM79+Source!AO79</f>
        <v>35</v>
      </c>
      <c r="G99" s="36"/>
      <c r="H99" s="35"/>
      <c r="I99" s="36" t="str">
        <f>Source!BO79</f>
        <v/>
      </c>
      <c r="J99" s="36"/>
      <c r="K99" s="35"/>
      <c r="L99" s="37"/>
      <c r="S99">
        <f>ROUND((Source!FX79/100)*((ROUND(Source!AF79*Source!I79, 2)+ROUND(Source!AE79*Source!I79, 2))), 2)</f>
        <v>0</v>
      </c>
      <c r="T99">
        <f>Source!X79</f>
        <v>0</v>
      </c>
      <c r="U99">
        <f>ROUND((Source!FY79/100)*((ROUND(Source!AF79*Source!I79, 2)+ROUND(Source!AE79*Source!I79, 2))), 2)</f>
        <v>0</v>
      </c>
      <c r="V99">
        <f>Source!Y79</f>
        <v>0</v>
      </c>
    </row>
    <row r="100" spans="1:26" x14ac:dyDescent="0.2">
      <c r="C100" s="28" t="str">
        <f>"Объем: "&amp;Source!I79&amp;"=1/"&amp;"10"</f>
        <v>Объем: 0,1=1/10</v>
      </c>
    </row>
    <row r="101" spans="1:26" ht="14.25" x14ac:dyDescent="0.2">
      <c r="A101" s="47"/>
      <c r="B101" s="47"/>
      <c r="C101" s="47" t="s">
        <v>334</v>
      </c>
      <c r="D101" s="38"/>
      <c r="E101" s="39"/>
      <c r="F101" s="40">
        <f>Source!AO79</f>
        <v>35</v>
      </c>
      <c r="G101" s="41" t="str">
        <f>Source!DG79</f>
        <v>)*0,734</v>
      </c>
      <c r="H101" s="40">
        <f>ROUND(Source!AF79*Source!I79, 2)</f>
        <v>2.57</v>
      </c>
      <c r="I101" s="41"/>
      <c r="J101" s="41">
        <f>IF(Source!BA79&lt;&gt; 0, Source!BA79, 1)</f>
        <v>14</v>
      </c>
      <c r="K101" s="40">
        <f>Source!S79</f>
        <v>35.97</v>
      </c>
      <c r="L101" s="42"/>
      <c r="R101">
        <f>H101</f>
        <v>2.57</v>
      </c>
    </row>
    <row r="102" spans="1:26" ht="15" x14ac:dyDescent="0.25">
      <c r="G102" s="49">
        <f>H101</f>
        <v>2.57</v>
      </c>
      <c r="H102" s="49"/>
      <c r="J102" s="49">
        <f>K101</f>
        <v>35.97</v>
      </c>
      <c r="K102" s="49"/>
      <c r="L102" s="43">
        <f>Source!U79</f>
        <v>0</v>
      </c>
      <c r="O102" s="29">
        <f>G102</f>
        <v>2.57</v>
      </c>
      <c r="P102" s="29">
        <f>J102</f>
        <v>35.97</v>
      </c>
      <c r="Q102" s="29">
        <f>L102</f>
        <v>0</v>
      </c>
      <c r="W102">
        <f>IF(Source!BI79&lt;=1,H101, 0)</f>
        <v>0</v>
      </c>
      <c r="X102">
        <f>IF(Source!BI79=2,H101, 0)</f>
        <v>0</v>
      </c>
      <c r="Y102">
        <f>IF(Source!BI79=3,H101, 0)</f>
        <v>0</v>
      </c>
      <c r="Z102">
        <f>IF(Source!BI79=4,H101, 0)</f>
        <v>2.57</v>
      </c>
    </row>
    <row r="103" spans="1:26" ht="114" x14ac:dyDescent="0.2">
      <c r="A103" s="46">
        <v>2</v>
      </c>
      <c r="B103" s="46" t="str">
        <f>Source!F80</f>
        <v>РЛ1ЭЭ4ЛО1</v>
      </c>
      <c r="C103" s="46" t="str">
        <f>Source!G80</f>
        <v>Дневной пеший осмотр при нормальных погодных условиях без подъема на опору ВЛ напряжением 0,38 кВ при количестве опор на 1км более 22 (на каждую  опору, следующую после 22-й) (Прим. Пеший осмотр в дневное время без подъема на опору ВЛ-0,38кВ)</v>
      </c>
      <c r="D103" s="34" t="str">
        <f>Source!H80</f>
        <v>1 ОПОРА</v>
      </c>
      <c r="E103" s="24">
        <f>Source!I80</f>
        <v>1</v>
      </c>
      <c r="F103" s="35">
        <f>Source!AL80+Source!AM80+Source!AO80</f>
        <v>19.14</v>
      </c>
      <c r="G103" s="36"/>
      <c r="H103" s="35"/>
      <c r="I103" s="36" t="str">
        <f>Source!BO80</f>
        <v/>
      </c>
      <c r="J103" s="36"/>
      <c r="K103" s="35"/>
      <c r="L103" s="37"/>
      <c r="S103">
        <f>ROUND((Source!FX80/100)*((ROUND(Source!AF80*Source!I80, 2)+ROUND(Source!AE80*Source!I80, 2))), 2)</f>
        <v>13.98</v>
      </c>
      <c r="T103">
        <f>Source!X80</f>
        <v>22.11</v>
      </c>
      <c r="U103">
        <f>ROUND((Source!FY80/100)*((ROUND(Source!AF80*Source!I80, 2)+ROUND(Source!AE80*Source!I80, 2))), 2)</f>
        <v>4.6100000000000003</v>
      </c>
      <c r="V103">
        <f>Source!Y80</f>
        <v>7.29</v>
      </c>
    </row>
    <row r="104" spans="1:26" ht="14.25" x14ac:dyDescent="0.2">
      <c r="A104" s="46"/>
      <c r="B104" s="46"/>
      <c r="C104" s="46" t="s">
        <v>334</v>
      </c>
      <c r="D104" s="34"/>
      <c r="E104" s="24"/>
      <c r="F104" s="35">
        <f>Source!AO80</f>
        <v>12.9</v>
      </c>
      <c r="G104" s="36" t="str">
        <f>Source!DG80</f>
        <v>)*0,595</v>
      </c>
      <c r="H104" s="35">
        <f>ROUND(Source!AF80*Source!I80, 2)</f>
        <v>7.68</v>
      </c>
      <c r="I104" s="36"/>
      <c r="J104" s="36">
        <f>IF(Source!BA80&lt;&gt; 0, Source!BA80, 1)</f>
        <v>1.5829</v>
      </c>
      <c r="K104" s="35">
        <f>Source!S80</f>
        <v>12.15</v>
      </c>
      <c r="L104" s="37"/>
      <c r="R104">
        <f>H104</f>
        <v>7.68</v>
      </c>
    </row>
    <row r="105" spans="1:26" ht="14.25" x14ac:dyDescent="0.2">
      <c r="A105" s="46"/>
      <c r="B105" s="46"/>
      <c r="C105" s="46" t="s">
        <v>97</v>
      </c>
      <c r="D105" s="34"/>
      <c r="E105" s="24"/>
      <c r="F105" s="35">
        <f>Source!AM80</f>
        <v>6.24</v>
      </c>
      <c r="G105" s="36" t="str">
        <f>Source!DE80</f>
        <v>)*0,595</v>
      </c>
      <c r="H105" s="35">
        <f>ROUND(Source!AD80*Source!I80, 2)</f>
        <v>3.71</v>
      </c>
      <c r="I105" s="36"/>
      <c r="J105" s="36">
        <f>IF(Source!BB80&lt;&gt; 0, Source!BB80, 1)</f>
        <v>1.5277000000000001</v>
      </c>
      <c r="K105" s="35">
        <f>Source!Q80</f>
        <v>5.67</v>
      </c>
      <c r="L105" s="37"/>
    </row>
    <row r="106" spans="1:26" ht="14.25" x14ac:dyDescent="0.2">
      <c r="A106" s="46"/>
      <c r="B106" s="46"/>
      <c r="C106" s="46" t="s">
        <v>335</v>
      </c>
      <c r="D106" s="34" t="s">
        <v>336</v>
      </c>
      <c r="E106" s="24">
        <f>Source!BZ80</f>
        <v>182</v>
      </c>
      <c r="F106" s="48"/>
      <c r="G106" s="36"/>
      <c r="H106" s="35">
        <f>SUM(S103:S108)</f>
        <v>13.98</v>
      </c>
      <c r="I106" s="44"/>
      <c r="J106" s="33">
        <f>Source!AT80</f>
        <v>182</v>
      </c>
      <c r="K106" s="35">
        <f>SUM(T103:T108)</f>
        <v>22.11</v>
      </c>
      <c r="L106" s="37"/>
    </row>
    <row r="107" spans="1:26" ht="14.25" x14ac:dyDescent="0.2">
      <c r="A107" s="46"/>
      <c r="B107" s="46"/>
      <c r="C107" s="46" t="s">
        <v>337</v>
      </c>
      <c r="D107" s="34" t="s">
        <v>336</v>
      </c>
      <c r="E107" s="24">
        <f>Source!CA80</f>
        <v>60</v>
      </c>
      <c r="F107" s="48"/>
      <c r="G107" s="36"/>
      <c r="H107" s="35">
        <f>SUM(U103:U108)</f>
        <v>4.6100000000000003</v>
      </c>
      <c r="I107" s="44"/>
      <c r="J107" s="33">
        <f>Source!AU80</f>
        <v>60</v>
      </c>
      <c r="K107" s="35">
        <f>SUM(V103:V108)</f>
        <v>7.29</v>
      </c>
      <c r="L107" s="37"/>
    </row>
    <row r="108" spans="1:26" ht="14.25" x14ac:dyDescent="0.2">
      <c r="A108" s="47"/>
      <c r="B108" s="47"/>
      <c r="C108" s="47" t="s">
        <v>338</v>
      </c>
      <c r="D108" s="38" t="s">
        <v>339</v>
      </c>
      <c r="E108" s="39">
        <f>Source!AQ80</f>
        <v>0.08</v>
      </c>
      <c r="F108" s="40"/>
      <c r="G108" s="41" t="str">
        <f>Source!DI80</f>
        <v>)*0,595</v>
      </c>
      <c r="H108" s="40"/>
      <c r="I108" s="41"/>
      <c r="J108" s="41"/>
      <c r="K108" s="40"/>
      <c r="L108" s="45">
        <f>Source!U80</f>
        <v>4.7600000000000003E-2</v>
      </c>
    </row>
    <row r="109" spans="1:26" ht="15" x14ac:dyDescent="0.25">
      <c r="G109" s="49">
        <f>H104+H105+H106+H107</f>
        <v>29.98</v>
      </c>
      <c r="H109" s="49"/>
      <c r="J109" s="49">
        <f>K104+K105+K106+K107</f>
        <v>47.22</v>
      </c>
      <c r="K109" s="49"/>
      <c r="L109" s="43">
        <f>Source!U80</f>
        <v>4.7600000000000003E-2</v>
      </c>
      <c r="O109" s="29">
        <f>G109</f>
        <v>29.98</v>
      </c>
      <c r="P109" s="29">
        <f>J109</f>
        <v>47.22</v>
      </c>
      <c r="Q109" s="29">
        <f>L109</f>
        <v>4.7600000000000003E-2</v>
      </c>
      <c r="W109">
        <f>IF(Source!BI80&lt;=1,H104+H105+H106+H107, 0)</f>
        <v>29.98</v>
      </c>
      <c r="X109">
        <f>IF(Source!BI80=2,H104+H105+H106+H107, 0)</f>
        <v>0</v>
      </c>
      <c r="Y109">
        <f>IF(Source!BI80=3,H104+H105+H106+H107, 0)</f>
        <v>0</v>
      </c>
      <c r="Z109">
        <f>IF(Source!BI80=4,H104+H105+H106+H107, 0)</f>
        <v>0</v>
      </c>
    </row>
    <row r="110" spans="1:26" ht="114" x14ac:dyDescent="0.2">
      <c r="A110" s="46">
        <v>3</v>
      </c>
      <c r="B110" s="46" t="str">
        <f>Source!F81</f>
        <v>РЛ2ЭЭ4ЛО1</v>
      </c>
      <c r="C110" s="46" t="str">
        <f>Source!G81</f>
        <v>Дневной пеший осмотр при нормальных погодных условиях без подъема на опору ВЛ напряжением 1-20 кВ при количестве опор на 1км более 10 (на каждую  опору, следующую после 10-й) (Прим. Пеший осмотр в дневное время без подъема на опору ВЛ-6-10кВ)</v>
      </c>
      <c r="D110" s="34" t="str">
        <f>Source!H81</f>
        <v>1 ОПОРА</v>
      </c>
      <c r="E110" s="24">
        <f>Source!I81</f>
        <v>1</v>
      </c>
      <c r="F110" s="35">
        <f>Source!AL81+Source!AM81+Source!AO81</f>
        <v>19.14</v>
      </c>
      <c r="G110" s="36"/>
      <c r="H110" s="35"/>
      <c r="I110" s="36" t="str">
        <f>Source!BO81</f>
        <v/>
      </c>
      <c r="J110" s="36"/>
      <c r="K110" s="35"/>
      <c r="L110" s="37"/>
      <c r="S110">
        <f>ROUND((Source!FX81/100)*((ROUND(Source!AF81*Source!I81, 2)+ROUND(Source!AE81*Source!I81, 2))), 2)</f>
        <v>13.98</v>
      </c>
      <c r="T110">
        <f>Source!X81</f>
        <v>22.11</v>
      </c>
      <c r="U110">
        <f>ROUND((Source!FY81/100)*((ROUND(Source!AF81*Source!I81, 2)+ROUND(Source!AE81*Source!I81, 2))), 2)</f>
        <v>4.6100000000000003</v>
      </c>
      <c r="V110">
        <f>Source!Y81</f>
        <v>7.29</v>
      </c>
    </row>
    <row r="111" spans="1:26" ht="14.25" x14ac:dyDescent="0.2">
      <c r="A111" s="46"/>
      <c r="B111" s="46"/>
      <c r="C111" s="46" t="s">
        <v>334</v>
      </c>
      <c r="D111" s="34"/>
      <c r="E111" s="24"/>
      <c r="F111" s="35">
        <f>Source!AO81</f>
        <v>12.9</v>
      </c>
      <c r="G111" s="36" t="str">
        <f>Source!DG81</f>
        <v>)*0,595</v>
      </c>
      <c r="H111" s="35">
        <f>ROUND(Source!AF81*Source!I81, 2)</f>
        <v>7.68</v>
      </c>
      <c r="I111" s="36"/>
      <c r="J111" s="36">
        <f>IF(Source!BA81&lt;&gt; 0, Source!BA81, 1)</f>
        <v>1.5829</v>
      </c>
      <c r="K111" s="35">
        <f>Source!S81</f>
        <v>12.15</v>
      </c>
      <c r="L111" s="37"/>
      <c r="R111">
        <f>H111</f>
        <v>7.68</v>
      </c>
    </row>
    <row r="112" spans="1:26" ht="14.25" x14ac:dyDescent="0.2">
      <c r="A112" s="46"/>
      <c r="B112" s="46"/>
      <c r="C112" s="46" t="s">
        <v>97</v>
      </c>
      <c r="D112" s="34"/>
      <c r="E112" s="24"/>
      <c r="F112" s="35">
        <f>Source!AM81</f>
        <v>6.24</v>
      </c>
      <c r="G112" s="36" t="str">
        <f>Source!DE81</f>
        <v>)*0,595</v>
      </c>
      <c r="H112" s="35">
        <f>ROUND(Source!AD81*Source!I81, 2)</f>
        <v>3.71</v>
      </c>
      <c r="I112" s="36"/>
      <c r="J112" s="36">
        <f>IF(Source!BB81&lt;&gt; 0, Source!BB81, 1)</f>
        <v>1.5277000000000001</v>
      </c>
      <c r="K112" s="35">
        <f>Source!Q81</f>
        <v>5.67</v>
      </c>
      <c r="L112" s="37"/>
    </row>
    <row r="113" spans="1:26" ht="14.25" x14ac:dyDescent="0.2">
      <c r="A113" s="46"/>
      <c r="B113" s="46"/>
      <c r="C113" s="46" t="s">
        <v>335</v>
      </c>
      <c r="D113" s="34" t="s">
        <v>336</v>
      </c>
      <c r="E113" s="24">
        <f>Source!BZ81</f>
        <v>182</v>
      </c>
      <c r="F113" s="48"/>
      <c r="G113" s="36"/>
      <c r="H113" s="35">
        <f>SUM(S110:S115)</f>
        <v>13.98</v>
      </c>
      <c r="I113" s="44"/>
      <c r="J113" s="33">
        <f>Source!AT81</f>
        <v>182</v>
      </c>
      <c r="K113" s="35">
        <f>SUM(T110:T115)</f>
        <v>22.11</v>
      </c>
      <c r="L113" s="37"/>
    </row>
    <row r="114" spans="1:26" ht="14.25" x14ac:dyDescent="0.2">
      <c r="A114" s="46"/>
      <c r="B114" s="46"/>
      <c r="C114" s="46" t="s">
        <v>337</v>
      </c>
      <c r="D114" s="34" t="s">
        <v>336</v>
      </c>
      <c r="E114" s="24">
        <f>Source!CA81</f>
        <v>60</v>
      </c>
      <c r="F114" s="48"/>
      <c r="G114" s="36"/>
      <c r="H114" s="35">
        <f>SUM(U110:U115)</f>
        <v>4.6100000000000003</v>
      </c>
      <c r="I114" s="44"/>
      <c r="J114" s="33">
        <f>Source!AU81</f>
        <v>60</v>
      </c>
      <c r="K114" s="35">
        <f>SUM(V110:V115)</f>
        <v>7.29</v>
      </c>
      <c r="L114" s="37"/>
    </row>
    <row r="115" spans="1:26" ht="14.25" x14ac:dyDescent="0.2">
      <c r="A115" s="47"/>
      <c r="B115" s="47"/>
      <c r="C115" s="47" t="s">
        <v>338</v>
      </c>
      <c r="D115" s="38" t="s">
        <v>339</v>
      </c>
      <c r="E115" s="39">
        <f>Source!AQ81</f>
        <v>0.08</v>
      </c>
      <c r="F115" s="40"/>
      <c r="G115" s="41" t="str">
        <f>Source!DI81</f>
        <v>)*0,595</v>
      </c>
      <c r="H115" s="40"/>
      <c r="I115" s="41"/>
      <c r="J115" s="41"/>
      <c r="K115" s="40"/>
      <c r="L115" s="45">
        <f>Source!U81</f>
        <v>4.7600000000000003E-2</v>
      </c>
    </row>
    <row r="116" spans="1:26" ht="15" x14ac:dyDescent="0.25">
      <c r="G116" s="49">
        <f>H111+H112+H113+H114</f>
        <v>29.98</v>
      </c>
      <c r="H116" s="49"/>
      <c r="J116" s="49">
        <f>K111+K112+K113+K114</f>
        <v>47.22</v>
      </c>
      <c r="K116" s="49"/>
      <c r="L116" s="43">
        <f>Source!U81</f>
        <v>4.7600000000000003E-2</v>
      </c>
      <c r="O116" s="29">
        <f>G116</f>
        <v>29.98</v>
      </c>
      <c r="P116" s="29">
        <f>J116</f>
        <v>47.22</v>
      </c>
      <c r="Q116" s="29">
        <f>L116</f>
        <v>4.7600000000000003E-2</v>
      </c>
      <c r="W116">
        <f>IF(Source!BI81&lt;=1,H111+H112+H113+H114, 0)</f>
        <v>29.98</v>
      </c>
      <c r="X116">
        <f>IF(Source!BI81=2,H111+H112+H113+H114, 0)</f>
        <v>0</v>
      </c>
      <c r="Y116">
        <f>IF(Source!BI81=3,H111+H112+H113+H114, 0)</f>
        <v>0</v>
      </c>
      <c r="Z116">
        <f>IF(Source!BI81=4,H111+H112+H113+H114, 0)</f>
        <v>0</v>
      </c>
    </row>
    <row r="117" spans="1:26" ht="71.25" x14ac:dyDescent="0.2">
      <c r="A117" s="46">
        <v>4</v>
      </c>
      <c r="B117" s="46" t="str">
        <f>Source!F82</f>
        <v>РЛ0ЭЭ6КЖО</v>
      </c>
      <c r="C117" s="46" t="str">
        <f>Source!G82</f>
        <v>Проверка состояния железобетонной промежуточной опоры  ВЛ со вскрытием грунта (Прим. Проверка состояния ж/б опор со вскрытием грунта опор)</v>
      </c>
      <c r="D117" s="34" t="str">
        <f>Source!H82</f>
        <v>1 ОПОРА</v>
      </c>
      <c r="E117" s="24">
        <f>Source!I82</f>
        <v>1</v>
      </c>
      <c r="F117" s="35">
        <f>Source!AL82+Source!AM82+Source!AO82</f>
        <v>160.82</v>
      </c>
      <c r="G117" s="36"/>
      <c r="H117" s="35"/>
      <c r="I117" s="36" t="str">
        <f>Source!BO82</f>
        <v/>
      </c>
      <c r="J117" s="36"/>
      <c r="K117" s="35"/>
      <c r="L117" s="37"/>
      <c r="S117">
        <f>ROUND((Source!FX82/100)*((ROUND(Source!AF82*Source!I82, 2)+ROUND(Source!AE82*Source!I82, 2))), 2)</f>
        <v>99.04</v>
      </c>
      <c r="T117">
        <f>Source!X82</f>
        <v>156.79</v>
      </c>
      <c r="U117">
        <f>ROUND((Source!FY82/100)*((ROUND(Source!AF82*Source!I82, 2)+ROUND(Source!AE82*Source!I82, 2))), 2)</f>
        <v>32.65</v>
      </c>
      <c r="V117">
        <f>Source!Y82</f>
        <v>51.69</v>
      </c>
    </row>
    <row r="118" spans="1:26" ht="14.25" x14ac:dyDescent="0.2">
      <c r="A118" s="46"/>
      <c r="B118" s="46"/>
      <c r="C118" s="46" t="s">
        <v>334</v>
      </c>
      <c r="D118" s="34"/>
      <c r="E118" s="24"/>
      <c r="F118" s="35">
        <f>Source!AO82</f>
        <v>91.47</v>
      </c>
      <c r="G118" s="36" t="str">
        <f>Source!DG82</f>
        <v>)*0,595</v>
      </c>
      <c r="H118" s="35">
        <f>ROUND(Source!AF82*Source!I82, 2)</f>
        <v>54.42</v>
      </c>
      <c r="I118" s="36"/>
      <c r="J118" s="36">
        <f>IF(Source!BA82&lt;&gt; 0, Source!BA82, 1)</f>
        <v>1.5829</v>
      </c>
      <c r="K118" s="35">
        <f>Source!S82</f>
        <v>86.15</v>
      </c>
      <c r="L118" s="37"/>
      <c r="R118">
        <f>H118</f>
        <v>54.42</v>
      </c>
    </row>
    <row r="119" spans="1:26" ht="14.25" x14ac:dyDescent="0.2">
      <c r="A119" s="46"/>
      <c r="B119" s="46"/>
      <c r="C119" s="46" t="s">
        <v>97</v>
      </c>
      <c r="D119" s="34"/>
      <c r="E119" s="24"/>
      <c r="F119" s="35">
        <f>Source!AM82</f>
        <v>69.349999999999994</v>
      </c>
      <c r="G119" s="36" t="str">
        <f>Source!DE82</f>
        <v>)*0,595</v>
      </c>
      <c r="H119" s="35">
        <f>ROUND(Source!AD82*Source!I82, 2)</f>
        <v>41.26</v>
      </c>
      <c r="I119" s="36"/>
      <c r="J119" s="36">
        <f>IF(Source!BB82&lt;&gt; 0, Source!BB82, 1)</f>
        <v>1.5277000000000001</v>
      </c>
      <c r="K119" s="35">
        <f>Source!Q82</f>
        <v>63.04</v>
      </c>
      <c r="L119" s="37"/>
    </row>
    <row r="120" spans="1:26" ht="14.25" x14ac:dyDescent="0.2">
      <c r="A120" s="46"/>
      <c r="B120" s="46"/>
      <c r="C120" s="46" t="s">
        <v>335</v>
      </c>
      <c r="D120" s="34" t="s">
        <v>336</v>
      </c>
      <c r="E120" s="24">
        <f>Source!BZ82</f>
        <v>182</v>
      </c>
      <c r="F120" s="48"/>
      <c r="G120" s="36"/>
      <c r="H120" s="35">
        <f>SUM(S117:S122)</f>
        <v>99.04</v>
      </c>
      <c r="I120" s="44"/>
      <c r="J120" s="33">
        <f>Source!AT82</f>
        <v>182</v>
      </c>
      <c r="K120" s="35">
        <f>SUM(T117:T122)</f>
        <v>156.79</v>
      </c>
      <c r="L120" s="37"/>
    </row>
    <row r="121" spans="1:26" ht="14.25" x14ac:dyDescent="0.2">
      <c r="A121" s="46"/>
      <c r="B121" s="46"/>
      <c r="C121" s="46" t="s">
        <v>337</v>
      </c>
      <c r="D121" s="34" t="s">
        <v>336</v>
      </c>
      <c r="E121" s="24">
        <f>Source!CA82</f>
        <v>60</v>
      </c>
      <c r="F121" s="48"/>
      <c r="G121" s="36"/>
      <c r="H121" s="35">
        <f>SUM(U117:U122)</f>
        <v>32.65</v>
      </c>
      <c r="I121" s="44"/>
      <c r="J121" s="33">
        <f>Source!AU82</f>
        <v>60</v>
      </c>
      <c r="K121" s="35">
        <f>SUM(V117:V122)</f>
        <v>51.69</v>
      </c>
      <c r="L121" s="37"/>
    </row>
    <row r="122" spans="1:26" ht="14.25" x14ac:dyDescent="0.2">
      <c r="A122" s="47"/>
      <c r="B122" s="47"/>
      <c r="C122" s="47" t="s">
        <v>338</v>
      </c>
      <c r="D122" s="38" t="s">
        <v>339</v>
      </c>
      <c r="E122" s="39">
        <f>Source!AQ82</f>
        <v>0.56999999999999995</v>
      </c>
      <c r="F122" s="40"/>
      <c r="G122" s="41" t="str">
        <f>Source!DI82</f>
        <v>)*0,595</v>
      </c>
      <c r="H122" s="40"/>
      <c r="I122" s="41"/>
      <c r="J122" s="41"/>
      <c r="K122" s="40"/>
      <c r="L122" s="45">
        <f>Source!U82</f>
        <v>0.33915000000000001</v>
      </c>
    </row>
    <row r="123" spans="1:26" ht="15" x14ac:dyDescent="0.25">
      <c r="G123" s="49">
        <f>H118+H119+H120+H121</f>
        <v>227.37000000000003</v>
      </c>
      <c r="H123" s="49"/>
      <c r="J123" s="49">
        <f>K118+K119+K120+K121</f>
        <v>357.67</v>
      </c>
      <c r="K123" s="49"/>
      <c r="L123" s="43">
        <f>Source!U82</f>
        <v>0.33915000000000001</v>
      </c>
      <c r="O123" s="29">
        <f>G123</f>
        <v>227.37000000000003</v>
      </c>
      <c r="P123" s="29">
        <f>J123</f>
        <v>357.67</v>
      </c>
      <c r="Q123" s="29">
        <f>L123</f>
        <v>0.33915000000000001</v>
      </c>
      <c r="W123">
        <f>IF(Source!BI82&lt;=1,H118+H119+H120+H121, 0)</f>
        <v>227.37000000000003</v>
      </c>
      <c r="X123">
        <f>IF(Source!BI82=2,H118+H119+H120+H121, 0)</f>
        <v>0</v>
      </c>
      <c r="Y123">
        <f>IF(Source!BI82=3,H118+H119+H120+H121, 0)</f>
        <v>0</v>
      </c>
      <c r="Z123">
        <f>IF(Source!BI82=4,H118+H119+H120+H121, 0)</f>
        <v>0</v>
      </c>
    </row>
    <row r="124" spans="1:26" ht="57" x14ac:dyDescent="0.2">
      <c r="A124" s="46">
        <v>5</v>
      </c>
      <c r="B124" s="46" t="str">
        <f>Source!F83</f>
        <v>РЛ0ЭЭ6КДО</v>
      </c>
      <c r="C124" s="46" t="str">
        <f>Source!G83</f>
        <v>Проверка степени загнивания древесины основания одностоечной опоры  ВЛ (Прим. Проверка степени загнивания древесины опор)</v>
      </c>
      <c r="D124" s="34" t="str">
        <f>Source!H83</f>
        <v>1 ОПОРА</v>
      </c>
      <c r="E124" s="24">
        <f>Source!I83</f>
        <v>1</v>
      </c>
      <c r="F124" s="35">
        <f>Source!AL83+Source!AM83+Source!AO83</f>
        <v>227.8</v>
      </c>
      <c r="G124" s="36"/>
      <c r="H124" s="35"/>
      <c r="I124" s="36" t="str">
        <f>Source!BO83</f>
        <v/>
      </c>
      <c r="J124" s="36"/>
      <c r="K124" s="35"/>
      <c r="L124" s="37"/>
      <c r="S124">
        <f>ROUND((Source!FX83/100)*((ROUND(Source!AF83*Source!I83, 2)+ROUND(Source!AE83*Source!I83, 2))), 2)</f>
        <v>167.64</v>
      </c>
      <c r="T124">
        <f>Source!X83</f>
        <v>265.33999999999997</v>
      </c>
      <c r="U124">
        <f>ROUND((Source!FY83/100)*((ROUND(Source!AF83*Source!I83, 2)+ROUND(Source!AE83*Source!I83, 2))), 2)</f>
        <v>55.27</v>
      </c>
      <c r="V124">
        <f>Source!Y83</f>
        <v>87.47</v>
      </c>
    </row>
    <row r="125" spans="1:26" ht="14.25" x14ac:dyDescent="0.2">
      <c r="A125" s="46"/>
      <c r="B125" s="46"/>
      <c r="C125" s="46" t="s">
        <v>334</v>
      </c>
      <c r="D125" s="34"/>
      <c r="E125" s="24"/>
      <c r="F125" s="35">
        <f>Source!AO83</f>
        <v>154.80000000000001</v>
      </c>
      <c r="G125" s="36" t="str">
        <f>Source!DG83</f>
        <v>)*0,595</v>
      </c>
      <c r="H125" s="35">
        <f>ROUND(Source!AF83*Source!I83, 2)</f>
        <v>92.11</v>
      </c>
      <c r="I125" s="36"/>
      <c r="J125" s="36">
        <f>IF(Source!BA83&lt;&gt; 0, Source!BA83, 1)</f>
        <v>1.5829</v>
      </c>
      <c r="K125" s="35">
        <f>Source!S83</f>
        <v>145.79</v>
      </c>
      <c r="L125" s="37"/>
      <c r="R125">
        <f>H125</f>
        <v>92.11</v>
      </c>
    </row>
    <row r="126" spans="1:26" ht="14.25" x14ac:dyDescent="0.2">
      <c r="A126" s="46"/>
      <c r="B126" s="46"/>
      <c r="C126" s="46" t="s">
        <v>97</v>
      </c>
      <c r="D126" s="34"/>
      <c r="E126" s="24"/>
      <c r="F126" s="35">
        <f>Source!AM83</f>
        <v>73</v>
      </c>
      <c r="G126" s="36" t="str">
        <f>Source!DE83</f>
        <v>)*0,595</v>
      </c>
      <c r="H126" s="35">
        <f>ROUND(Source!AD83*Source!I83, 2)</f>
        <v>43.44</v>
      </c>
      <c r="I126" s="36"/>
      <c r="J126" s="36">
        <f>IF(Source!BB83&lt;&gt; 0, Source!BB83, 1)</f>
        <v>1.5277000000000001</v>
      </c>
      <c r="K126" s="35">
        <f>Source!Q83</f>
        <v>66.36</v>
      </c>
      <c r="L126" s="37"/>
    </row>
    <row r="127" spans="1:26" ht="14.25" x14ac:dyDescent="0.2">
      <c r="A127" s="46"/>
      <c r="B127" s="46"/>
      <c r="C127" s="46" t="s">
        <v>335</v>
      </c>
      <c r="D127" s="34" t="s">
        <v>336</v>
      </c>
      <c r="E127" s="24">
        <f>Source!BZ83</f>
        <v>182</v>
      </c>
      <c r="F127" s="48"/>
      <c r="G127" s="36"/>
      <c r="H127" s="35">
        <f>SUM(S124:S129)</f>
        <v>167.64</v>
      </c>
      <c r="I127" s="44"/>
      <c r="J127" s="33">
        <f>Source!AT83</f>
        <v>182</v>
      </c>
      <c r="K127" s="35">
        <f>SUM(T124:T129)</f>
        <v>265.33999999999997</v>
      </c>
      <c r="L127" s="37"/>
    </row>
    <row r="128" spans="1:26" ht="14.25" x14ac:dyDescent="0.2">
      <c r="A128" s="46"/>
      <c r="B128" s="46"/>
      <c r="C128" s="46" t="s">
        <v>337</v>
      </c>
      <c r="D128" s="34" t="s">
        <v>336</v>
      </c>
      <c r="E128" s="24">
        <f>Source!CA83</f>
        <v>60</v>
      </c>
      <c r="F128" s="48"/>
      <c r="G128" s="36"/>
      <c r="H128" s="35">
        <f>SUM(U124:U129)</f>
        <v>55.27</v>
      </c>
      <c r="I128" s="44"/>
      <c r="J128" s="33">
        <f>Source!AU83</f>
        <v>60</v>
      </c>
      <c r="K128" s="35">
        <f>SUM(V124:V129)</f>
        <v>87.47</v>
      </c>
      <c r="L128" s="37"/>
    </row>
    <row r="129" spans="1:26" ht="14.25" x14ac:dyDescent="0.2">
      <c r="A129" s="47"/>
      <c r="B129" s="47"/>
      <c r="C129" s="47" t="s">
        <v>338</v>
      </c>
      <c r="D129" s="38" t="s">
        <v>339</v>
      </c>
      <c r="E129" s="39">
        <f>Source!AQ83</f>
        <v>0.98</v>
      </c>
      <c r="F129" s="40"/>
      <c r="G129" s="41" t="str">
        <f>Source!DI83</f>
        <v>)*0,595</v>
      </c>
      <c r="H129" s="40"/>
      <c r="I129" s="41"/>
      <c r="J129" s="41"/>
      <c r="K129" s="40"/>
      <c r="L129" s="45">
        <f>Source!U83</f>
        <v>0.58309999999999995</v>
      </c>
    </row>
    <row r="130" spans="1:26" ht="15" x14ac:dyDescent="0.25">
      <c r="G130" s="49">
        <f>H125+H126+H127+H128</f>
        <v>358.46</v>
      </c>
      <c r="H130" s="49"/>
      <c r="J130" s="49">
        <f>K125+K126+K127+K128</f>
        <v>564.95999999999992</v>
      </c>
      <c r="K130" s="49"/>
      <c r="L130" s="43">
        <f>Source!U83</f>
        <v>0.58309999999999995</v>
      </c>
      <c r="O130" s="29">
        <f>G130</f>
        <v>358.46</v>
      </c>
      <c r="P130" s="29">
        <f>J130</f>
        <v>564.95999999999992</v>
      </c>
      <c r="Q130" s="29">
        <f>L130</f>
        <v>0.58309999999999995</v>
      </c>
      <c r="W130">
        <f>IF(Source!BI83&lt;=1,H125+H126+H127+H128, 0)</f>
        <v>358.46</v>
      </c>
      <c r="X130">
        <f>IF(Source!BI83=2,H125+H126+H127+H128, 0)</f>
        <v>0</v>
      </c>
      <c r="Y130">
        <f>IF(Source!BI83=3,H125+H126+H127+H128, 0)</f>
        <v>0</v>
      </c>
      <c r="Z130">
        <f>IF(Source!BI83=4,H125+H126+H127+H128, 0)</f>
        <v>0</v>
      </c>
    </row>
    <row r="131" spans="1:26" ht="28.5" x14ac:dyDescent="0.2">
      <c r="A131" s="46">
        <v>6</v>
      </c>
      <c r="B131" s="46" t="str">
        <f>Source!F84</f>
        <v>РЛ0ЭЭ2ГОО</v>
      </c>
      <c r="C131" s="46" t="str">
        <f>Source!G84</f>
        <v>Измерение габаритных размеров на переходах и пересечениях</v>
      </c>
      <c r="D131" s="34" t="str">
        <f>Source!H84</f>
        <v>1 переход</v>
      </c>
      <c r="E131" s="24">
        <f>Source!I84</f>
        <v>1</v>
      </c>
      <c r="F131" s="35">
        <f>Source!AL84+Source!AM84+Source!AO84</f>
        <v>218.05</v>
      </c>
      <c r="G131" s="36"/>
      <c r="H131" s="35"/>
      <c r="I131" s="36" t="str">
        <f>Source!BO84</f>
        <v/>
      </c>
      <c r="J131" s="36"/>
      <c r="K131" s="35"/>
      <c r="L131" s="37"/>
      <c r="S131">
        <f>ROUND((Source!FX84/100)*((ROUND(Source!AF84*Source!I84, 2)+ROUND(Source!AE84*Source!I84, 2))), 2)</f>
        <v>164.98</v>
      </c>
      <c r="T131">
        <f>Source!X84</f>
        <v>261.14999999999998</v>
      </c>
      <c r="U131">
        <f>ROUND((Source!FY84/100)*((ROUND(Source!AF84*Source!I84, 2)+ROUND(Source!AE84*Source!I84, 2))), 2)</f>
        <v>54.39</v>
      </c>
      <c r="V131">
        <f>Source!Y84</f>
        <v>86.09</v>
      </c>
    </row>
    <row r="132" spans="1:26" ht="14.25" x14ac:dyDescent="0.2">
      <c r="A132" s="46"/>
      <c r="B132" s="46"/>
      <c r="C132" s="46" t="s">
        <v>334</v>
      </c>
      <c r="D132" s="34"/>
      <c r="E132" s="24"/>
      <c r="F132" s="35">
        <f>Source!AO84</f>
        <v>152.35</v>
      </c>
      <c r="G132" s="36" t="str">
        <f>Source!DG84</f>
        <v>)*0,595</v>
      </c>
      <c r="H132" s="35">
        <f>ROUND(Source!AF84*Source!I84, 2)</f>
        <v>90.65</v>
      </c>
      <c r="I132" s="36"/>
      <c r="J132" s="36">
        <f>IF(Source!BA84&lt;&gt; 0, Source!BA84, 1)</f>
        <v>1.5829</v>
      </c>
      <c r="K132" s="35">
        <f>Source!S84</f>
        <v>143.49</v>
      </c>
      <c r="L132" s="37"/>
      <c r="R132">
        <f>H132</f>
        <v>90.65</v>
      </c>
    </row>
    <row r="133" spans="1:26" ht="14.25" x14ac:dyDescent="0.2">
      <c r="A133" s="46"/>
      <c r="B133" s="46"/>
      <c r="C133" s="46" t="s">
        <v>97</v>
      </c>
      <c r="D133" s="34"/>
      <c r="E133" s="24"/>
      <c r="F133" s="35">
        <f>Source!AM84</f>
        <v>65.7</v>
      </c>
      <c r="G133" s="36" t="str">
        <f>Source!DE84</f>
        <v>)*0,595</v>
      </c>
      <c r="H133" s="35">
        <f>ROUND(Source!AD84*Source!I84, 2)</f>
        <v>39.090000000000003</v>
      </c>
      <c r="I133" s="36"/>
      <c r="J133" s="36">
        <f>IF(Source!BB84&lt;&gt; 0, Source!BB84, 1)</f>
        <v>1.5277000000000001</v>
      </c>
      <c r="K133" s="35">
        <f>Source!Q84</f>
        <v>59.72</v>
      </c>
      <c r="L133" s="37"/>
    </row>
    <row r="134" spans="1:26" ht="14.25" x14ac:dyDescent="0.2">
      <c r="A134" s="46"/>
      <c r="B134" s="46"/>
      <c r="C134" s="46" t="s">
        <v>335</v>
      </c>
      <c r="D134" s="34" t="s">
        <v>336</v>
      </c>
      <c r="E134" s="24">
        <f>Source!BZ84</f>
        <v>182</v>
      </c>
      <c r="F134" s="48"/>
      <c r="G134" s="36"/>
      <c r="H134" s="35">
        <f>SUM(S131:S136)</f>
        <v>164.98</v>
      </c>
      <c r="I134" s="44"/>
      <c r="J134" s="33">
        <f>Source!AT84</f>
        <v>182</v>
      </c>
      <c r="K134" s="35">
        <f>SUM(T131:T136)</f>
        <v>261.14999999999998</v>
      </c>
      <c r="L134" s="37"/>
    </row>
    <row r="135" spans="1:26" ht="14.25" x14ac:dyDescent="0.2">
      <c r="A135" s="46"/>
      <c r="B135" s="46"/>
      <c r="C135" s="46" t="s">
        <v>337</v>
      </c>
      <c r="D135" s="34" t="s">
        <v>336</v>
      </c>
      <c r="E135" s="24">
        <f>Source!CA84</f>
        <v>60</v>
      </c>
      <c r="F135" s="48"/>
      <c r="G135" s="36"/>
      <c r="H135" s="35">
        <f>SUM(U131:U136)</f>
        <v>54.39</v>
      </c>
      <c r="I135" s="44"/>
      <c r="J135" s="33">
        <f>Source!AU84</f>
        <v>60</v>
      </c>
      <c r="K135" s="35">
        <f>SUM(V131:V136)</f>
        <v>86.09</v>
      </c>
      <c r="L135" s="37"/>
    </row>
    <row r="136" spans="1:26" ht="14.25" x14ac:dyDescent="0.2">
      <c r="A136" s="47"/>
      <c r="B136" s="47"/>
      <c r="C136" s="47" t="s">
        <v>338</v>
      </c>
      <c r="D136" s="38" t="s">
        <v>339</v>
      </c>
      <c r="E136" s="39">
        <f>Source!AQ84</f>
        <v>0.92</v>
      </c>
      <c r="F136" s="40"/>
      <c r="G136" s="41" t="str">
        <f>Source!DI84</f>
        <v>)*0,595</v>
      </c>
      <c r="H136" s="40"/>
      <c r="I136" s="41"/>
      <c r="J136" s="41"/>
      <c r="K136" s="40"/>
      <c r="L136" s="45">
        <f>Source!U84</f>
        <v>0.5474</v>
      </c>
    </row>
    <row r="137" spans="1:26" ht="15" x14ac:dyDescent="0.25">
      <c r="G137" s="49">
        <f>H132+H133+H134+H135</f>
        <v>349.11</v>
      </c>
      <c r="H137" s="49"/>
      <c r="J137" s="49">
        <f>K132+K133+K134+K135</f>
        <v>550.45000000000005</v>
      </c>
      <c r="K137" s="49"/>
      <c r="L137" s="43">
        <f>Source!U84</f>
        <v>0.5474</v>
      </c>
      <c r="O137" s="29">
        <f>G137</f>
        <v>349.11</v>
      </c>
      <c r="P137" s="29">
        <f>J137</f>
        <v>550.45000000000005</v>
      </c>
      <c r="Q137" s="29">
        <f>L137</f>
        <v>0.5474</v>
      </c>
      <c r="W137">
        <f>IF(Source!BI84&lt;=1,H132+H133+H134+H135, 0)</f>
        <v>349.11</v>
      </c>
      <c r="X137">
        <f>IF(Source!BI84=2,H132+H133+H134+H135, 0)</f>
        <v>0</v>
      </c>
      <c r="Y137">
        <f>IF(Source!BI84=3,H132+H133+H134+H135, 0)</f>
        <v>0</v>
      </c>
      <c r="Z137">
        <f>IF(Source!BI84=4,H132+H133+H134+H135, 0)</f>
        <v>0</v>
      </c>
    </row>
    <row r="138" spans="1:26" ht="42.75" x14ac:dyDescent="0.2">
      <c r="A138" s="46">
        <v>7</v>
      </c>
      <c r="B138" s="46" t="str">
        <f>Source!F85</f>
        <v>РЛ0ЭЭ2ЗОК</v>
      </c>
      <c r="C138" s="46" t="str">
        <f>Source!G85</f>
        <v>Измерение сопротивления заземления опор ВЛ</v>
      </c>
      <c r="D138" s="34" t="str">
        <f>Source!H85</f>
        <v>1 измерение</v>
      </c>
      <c r="E138" s="24">
        <f>Source!I85</f>
        <v>1</v>
      </c>
      <c r="F138" s="35">
        <f>Source!AL85+Source!AM85+Source!AO85</f>
        <v>462.07000000000005</v>
      </c>
      <c r="G138" s="36"/>
      <c r="H138" s="35"/>
      <c r="I138" s="36" t="str">
        <f>Source!BO85</f>
        <v/>
      </c>
      <c r="J138" s="36"/>
      <c r="K138" s="35"/>
      <c r="L138" s="37"/>
      <c r="S138">
        <f>ROUND((Source!FX85/100)*((ROUND(Source!AF85*Source!I85, 2)+ROUND(Source!AE85*Source!I85, 2))), 2)</f>
        <v>346.22</v>
      </c>
      <c r="T138">
        <f>Source!X85</f>
        <v>548.04</v>
      </c>
      <c r="U138">
        <f>ROUND((Source!FY85/100)*((ROUND(Source!AF85*Source!I85, 2)+ROUND(Source!AE85*Source!I85, 2))), 2)</f>
        <v>114.14</v>
      </c>
      <c r="V138">
        <f>Source!Y85</f>
        <v>180.67</v>
      </c>
    </row>
    <row r="139" spans="1:26" ht="14.25" x14ac:dyDescent="0.2">
      <c r="A139" s="46"/>
      <c r="B139" s="46"/>
      <c r="C139" s="46" t="s">
        <v>334</v>
      </c>
      <c r="D139" s="34"/>
      <c r="E139" s="24"/>
      <c r="F139" s="35">
        <f>Source!AO85</f>
        <v>319.72000000000003</v>
      </c>
      <c r="G139" s="36" t="str">
        <f>Source!DG85</f>
        <v>)*0,595</v>
      </c>
      <c r="H139" s="35">
        <f>ROUND(Source!AF85*Source!I85, 2)</f>
        <v>190.23</v>
      </c>
      <c r="I139" s="36"/>
      <c r="J139" s="36">
        <f>IF(Source!BA85&lt;&gt; 0, Source!BA85, 1)</f>
        <v>1.5829</v>
      </c>
      <c r="K139" s="35">
        <f>Source!S85</f>
        <v>301.12</v>
      </c>
      <c r="L139" s="37"/>
      <c r="R139">
        <f>H139</f>
        <v>190.23</v>
      </c>
    </row>
    <row r="140" spans="1:26" ht="14.25" x14ac:dyDescent="0.2">
      <c r="A140" s="46"/>
      <c r="B140" s="46"/>
      <c r="C140" s="46" t="s">
        <v>97</v>
      </c>
      <c r="D140" s="34"/>
      <c r="E140" s="24"/>
      <c r="F140" s="35">
        <f>Source!AM85</f>
        <v>142.35</v>
      </c>
      <c r="G140" s="36" t="str">
        <f>Source!DE85</f>
        <v>)*0,595</v>
      </c>
      <c r="H140" s="35">
        <f>ROUND(Source!AD85*Source!I85, 2)</f>
        <v>84.7</v>
      </c>
      <c r="I140" s="36"/>
      <c r="J140" s="36">
        <f>IF(Source!BB85&lt;&gt; 0, Source!BB85, 1)</f>
        <v>1.5277000000000001</v>
      </c>
      <c r="K140" s="35">
        <f>Source!Q85</f>
        <v>129.38999999999999</v>
      </c>
      <c r="L140" s="37"/>
    </row>
    <row r="141" spans="1:26" ht="14.25" x14ac:dyDescent="0.2">
      <c r="A141" s="46"/>
      <c r="B141" s="46"/>
      <c r="C141" s="46" t="s">
        <v>335</v>
      </c>
      <c r="D141" s="34" t="s">
        <v>336</v>
      </c>
      <c r="E141" s="24">
        <f>Source!BZ85</f>
        <v>182</v>
      </c>
      <c r="F141" s="48"/>
      <c r="G141" s="36"/>
      <c r="H141" s="35">
        <f>SUM(S138:S143)</f>
        <v>346.22</v>
      </c>
      <c r="I141" s="44"/>
      <c r="J141" s="33">
        <f>Source!AT85</f>
        <v>182</v>
      </c>
      <c r="K141" s="35">
        <f>SUM(T138:T143)</f>
        <v>548.04</v>
      </c>
      <c r="L141" s="37"/>
    </row>
    <row r="142" spans="1:26" ht="14.25" x14ac:dyDescent="0.2">
      <c r="A142" s="46"/>
      <c r="B142" s="46"/>
      <c r="C142" s="46" t="s">
        <v>337</v>
      </c>
      <c r="D142" s="34" t="s">
        <v>336</v>
      </c>
      <c r="E142" s="24">
        <f>Source!CA85</f>
        <v>60</v>
      </c>
      <c r="F142" s="48"/>
      <c r="G142" s="36"/>
      <c r="H142" s="35">
        <f>SUM(U138:U143)</f>
        <v>114.14</v>
      </c>
      <c r="I142" s="44"/>
      <c r="J142" s="33">
        <f>Source!AU85</f>
        <v>60</v>
      </c>
      <c r="K142" s="35">
        <f>SUM(V138:V143)</f>
        <v>180.67</v>
      </c>
      <c r="L142" s="37"/>
    </row>
    <row r="143" spans="1:26" ht="14.25" x14ac:dyDescent="0.2">
      <c r="A143" s="47"/>
      <c r="B143" s="47"/>
      <c r="C143" s="47" t="s">
        <v>338</v>
      </c>
      <c r="D143" s="38" t="s">
        <v>339</v>
      </c>
      <c r="E143" s="39">
        <f>Source!AQ85</f>
        <v>1.93</v>
      </c>
      <c r="F143" s="40"/>
      <c r="G143" s="41" t="str">
        <f>Source!DI85</f>
        <v>)*0,595</v>
      </c>
      <c r="H143" s="40"/>
      <c r="I143" s="41"/>
      <c r="J143" s="41"/>
      <c r="K143" s="40"/>
      <c r="L143" s="45">
        <f>Source!U85</f>
        <v>1.14835</v>
      </c>
    </row>
    <row r="144" spans="1:26" ht="15" x14ac:dyDescent="0.25">
      <c r="G144" s="49">
        <f>H139+H140+H141+H142</f>
        <v>735.29000000000008</v>
      </c>
      <c r="H144" s="49"/>
      <c r="J144" s="49">
        <f>K139+K140+K141+K142</f>
        <v>1159.22</v>
      </c>
      <c r="K144" s="49"/>
      <c r="L144" s="43">
        <f>Source!U85</f>
        <v>1.14835</v>
      </c>
      <c r="O144" s="29">
        <f>G144</f>
        <v>735.29000000000008</v>
      </c>
      <c r="P144" s="29">
        <f>J144</f>
        <v>1159.22</v>
      </c>
      <c r="Q144" s="29">
        <f>L144</f>
        <v>1.14835</v>
      </c>
      <c r="W144">
        <f>IF(Source!BI85&lt;=1,H139+H140+H141+H142, 0)</f>
        <v>735.29000000000008</v>
      </c>
      <c r="X144">
        <f>IF(Source!BI85=2,H139+H140+H141+H142, 0)</f>
        <v>0</v>
      </c>
      <c r="Y144">
        <f>IF(Source!BI85=3,H139+H140+H141+H142, 0)</f>
        <v>0</v>
      </c>
      <c r="Z144">
        <f>IF(Source!BI85=4,H139+H140+H141+H142, 0)</f>
        <v>0</v>
      </c>
    </row>
    <row r="145" spans="1:26" ht="42.75" x14ac:dyDescent="0.2">
      <c r="A145" s="46">
        <v>8</v>
      </c>
      <c r="B145" s="46" t="str">
        <f>Source!F86</f>
        <v>РЛ0ЭЭ2СОО</v>
      </c>
      <c r="C145" s="46" t="str">
        <f>Source!G86</f>
        <v>Измерение переходного сопротивления контактных соединений</v>
      </c>
      <c r="D145" s="34" t="str">
        <f>Source!H86</f>
        <v>1 измерение</v>
      </c>
      <c r="E145" s="24">
        <f>Source!I86</f>
        <v>1</v>
      </c>
      <c r="F145" s="35">
        <f>Source!AL86+Source!AM86+Source!AO86</f>
        <v>182.25</v>
      </c>
      <c r="G145" s="36"/>
      <c r="H145" s="35"/>
      <c r="I145" s="36" t="str">
        <f>Source!BO86</f>
        <v/>
      </c>
      <c r="J145" s="36"/>
      <c r="K145" s="35"/>
      <c r="L145" s="37"/>
      <c r="S145">
        <f>ROUND((Source!FX86/100)*((ROUND(Source!AF86*Source!I86, 2)+ROUND(Source!AE86*Source!I86, 2))), 2)</f>
        <v>138.07</v>
      </c>
      <c r="T145">
        <f>Source!X86</f>
        <v>218.55</v>
      </c>
      <c r="U145">
        <f>ROUND((Source!FY86/100)*((ROUND(Source!AF86*Source!I86, 2)+ROUND(Source!AE86*Source!I86, 2))), 2)</f>
        <v>45.52</v>
      </c>
      <c r="V145">
        <f>Source!Y86</f>
        <v>72.05</v>
      </c>
    </row>
    <row r="146" spans="1:26" ht="14.25" x14ac:dyDescent="0.2">
      <c r="A146" s="46"/>
      <c r="B146" s="46"/>
      <c r="C146" s="46" t="s">
        <v>334</v>
      </c>
      <c r="D146" s="34"/>
      <c r="E146" s="24"/>
      <c r="F146" s="35">
        <f>Source!AO86</f>
        <v>127.5</v>
      </c>
      <c r="G146" s="36" t="str">
        <f>Source!DG86</f>
        <v>)*0,595</v>
      </c>
      <c r="H146" s="35">
        <f>ROUND(Source!AF86*Source!I86, 2)</f>
        <v>75.86</v>
      </c>
      <c r="I146" s="36"/>
      <c r="J146" s="36">
        <f>IF(Source!BA86&lt;&gt; 0, Source!BA86, 1)</f>
        <v>1.5829</v>
      </c>
      <c r="K146" s="35">
        <f>Source!S86</f>
        <v>120.08</v>
      </c>
      <c r="L146" s="37"/>
      <c r="R146">
        <f>H146</f>
        <v>75.86</v>
      </c>
    </row>
    <row r="147" spans="1:26" ht="14.25" x14ac:dyDescent="0.2">
      <c r="A147" s="46"/>
      <c r="B147" s="46"/>
      <c r="C147" s="46" t="s">
        <v>97</v>
      </c>
      <c r="D147" s="34"/>
      <c r="E147" s="24"/>
      <c r="F147" s="35">
        <f>Source!AM86</f>
        <v>54.75</v>
      </c>
      <c r="G147" s="36" t="str">
        <f>Source!DE86</f>
        <v>)*0,595</v>
      </c>
      <c r="H147" s="35">
        <f>ROUND(Source!AD86*Source!I86, 2)</f>
        <v>32.58</v>
      </c>
      <c r="I147" s="36"/>
      <c r="J147" s="36">
        <f>IF(Source!BB86&lt;&gt; 0, Source!BB86, 1)</f>
        <v>1.5277000000000001</v>
      </c>
      <c r="K147" s="35">
        <f>Source!Q86</f>
        <v>49.77</v>
      </c>
      <c r="L147" s="37"/>
    </row>
    <row r="148" spans="1:26" ht="14.25" x14ac:dyDescent="0.2">
      <c r="A148" s="46"/>
      <c r="B148" s="46"/>
      <c r="C148" s="46" t="s">
        <v>335</v>
      </c>
      <c r="D148" s="34" t="s">
        <v>336</v>
      </c>
      <c r="E148" s="24">
        <f>Source!BZ86</f>
        <v>182</v>
      </c>
      <c r="F148" s="48"/>
      <c r="G148" s="36"/>
      <c r="H148" s="35">
        <f>SUM(S145:S150)</f>
        <v>138.07</v>
      </c>
      <c r="I148" s="44"/>
      <c r="J148" s="33">
        <f>Source!AT86</f>
        <v>182</v>
      </c>
      <c r="K148" s="35">
        <f>SUM(T145:T150)</f>
        <v>218.55</v>
      </c>
      <c r="L148" s="37"/>
    </row>
    <row r="149" spans="1:26" ht="14.25" x14ac:dyDescent="0.2">
      <c r="A149" s="46"/>
      <c r="B149" s="46"/>
      <c r="C149" s="46" t="s">
        <v>337</v>
      </c>
      <c r="D149" s="34" t="s">
        <v>336</v>
      </c>
      <c r="E149" s="24">
        <f>Source!CA86</f>
        <v>60</v>
      </c>
      <c r="F149" s="48"/>
      <c r="G149" s="36"/>
      <c r="H149" s="35">
        <f>SUM(U145:U150)</f>
        <v>45.52</v>
      </c>
      <c r="I149" s="44"/>
      <c r="J149" s="33">
        <f>Source!AU86</f>
        <v>60</v>
      </c>
      <c r="K149" s="35">
        <f>SUM(V145:V150)</f>
        <v>72.05</v>
      </c>
      <c r="L149" s="37"/>
    </row>
    <row r="150" spans="1:26" ht="14.25" x14ac:dyDescent="0.2">
      <c r="A150" s="47"/>
      <c r="B150" s="47"/>
      <c r="C150" s="47" t="s">
        <v>338</v>
      </c>
      <c r="D150" s="38" t="s">
        <v>339</v>
      </c>
      <c r="E150" s="39">
        <f>Source!AQ86</f>
        <v>0.77</v>
      </c>
      <c r="F150" s="40"/>
      <c r="G150" s="41" t="str">
        <f>Source!DI86</f>
        <v>)*0,595</v>
      </c>
      <c r="H150" s="40"/>
      <c r="I150" s="41"/>
      <c r="J150" s="41"/>
      <c r="K150" s="40"/>
      <c r="L150" s="45">
        <f>Source!U86</f>
        <v>0.45815</v>
      </c>
    </row>
    <row r="151" spans="1:26" ht="15" x14ac:dyDescent="0.25">
      <c r="G151" s="49">
        <f>H146+H147+H148+H149</f>
        <v>292.02999999999997</v>
      </c>
      <c r="H151" s="49"/>
      <c r="J151" s="49">
        <f>K146+K147+K148+K149</f>
        <v>460.45</v>
      </c>
      <c r="K151" s="49"/>
      <c r="L151" s="43">
        <f>Source!U86</f>
        <v>0.45815</v>
      </c>
      <c r="O151" s="29">
        <f>G151</f>
        <v>292.02999999999997</v>
      </c>
      <c r="P151" s="29">
        <f>J151</f>
        <v>460.45</v>
      </c>
      <c r="Q151" s="29">
        <f>L151</f>
        <v>0.45815</v>
      </c>
      <c r="W151">
        <f>IF(Source!BI86&lt;=1,H146+H147+H148+H149, 0)</f>
        <v>292.02999999999997</v>
      </c>
      <c r="X151">
        <f>IF(Source!BI86=2,H146+H147+H148+H149, 0)</f>
        <v>0</v>
      </c>
      <c r="Y151">
        <f>IF(Source!BI86=3,H146+H147+H148+H149, 0)</f>
        <v>0</v>
      </c>
      <c r="Z151">
        <f>IF(Source!BI86=4,H146+H147+H148+H149, 0)</f>
        <v>0</v>
      </c>
    </row>
    <row r="152" spans="1:26" ht="213.75" x14ac:dyDescent="0.2">
      <c r="A152" s="46">
        <v>9</v>
      </c>
      <c r="B152" s="46" t="str">
        <f>Source!F87</f>
        <v>Прейскурант ОРГРЭС т.5.прил.2. п.6.</v>
      </c>
      <c r="C152" s="46" t="str">
        <f>Source!G87</f>
        <v>Обработка материалов обследования оборудования, аппаратуры или элементов конструкций, необходимых для разработки документов, анализ и обобщение результатов, составление выводов (Прим. Обработка и анализ результатов комплексного освидетельствования, составление выводов. Анализ повреждений объектов, актов расследования аварий, несчастных случаев с участием данного электрооборудования за весь период эксплуатации (при наличии). Оформление технического отчета.)</v>
      </c>
      <c r="D152" s="34" t="str">
        <f>Source!H87</f>
        <v>1 ед. оборудования</v>
      </c>
      <c r="E152" s="24">
        <f>Source!I87</f>
        <v>1</v>
      </c>
      <c r="F152" s="35">
        <f>Source!AL87+Source!AM87+Source!AO87</f>
        <v>103</v>
      </c>
      <c r="G152" s="36"/>
      <c r="H152" s="35"/>
      <c r="I152" s="36" t="str">
        <f>Source!BO87</f>
        <v/>
      </c>
      <c r="J152" s="36"/>
      <c r="K152" s="35"/>
      <c r="L152" s="37"/>
      <c r="S152">
        <f>ROUND((Source!FX87/100)*((ROUND(Source!AF87*Source!I87, 2)+ROUND(Source!AE87*Source!I87, 2))), 2)</f>
        <v>0</v>
      </c>
      <c r="T152">
        <f>Source!X87</f>
        <v>0</v>
      </c>
      <c r="U152">
        <f>ROUND((Source!FY87/100)*((ROUND(Source!AF87*Source!I87, 2)+ROUND(Source!AE87*Source!I87, 2))), 2)</f>
        <v>0</v>
      </c>
      <c r="V152">
        <f>Source!Y87</f>
        <v>0</v>
      </c>
    </row>
    <row r="153" spans="1:26" ht="14.25" x14ac:dyDescent="0.2">
      <c r="A153" s="47"/>
      <c r="B153" s="47"/>
      <c r="C153" s="47" t="s">
        <v>334</v>
      </c>
      <c r="D153" s="38"/>
      <c r="E153" s="39"/>
      <c r="F153" s="40">
        <f>Source!AO87</f>
        <v>103</v>
      </c>
      <c r="G153" s="41" t="str">
        <f>Source!DG87</f>
        <v>)*0,734</v>
      </c>
      <c r="H153" s="40">
        <f>ROUND(Source!AF87*Source!I87, 2)</f>
        <v>75.599999999999994</v>
      </c>
      <c r="I153" s="41"/>
      <c r="J153" s="41">
        <f>IF(Source!BA87&lt;&gt; 0, Source!BA87, 1)</f>
        <v>14</v>
      </c>
      <c r="K153" s="40">
        <f>Source!S87</f>
        <v>1058.43</v>
      </c>
      <c r="L153" s="42"/>
      <c r="R153">
        <f>H153</f>
        <v>75.599999999999994</v>
      </c>
    </row>
    <row r="154" spans="1:26" ht="15" x14ac:dyDescent="0.25">
      <c r="G154" s="49">
        <f>H153</f>
        <v>75.599999999999994</v>
      </c>
      <c r="H154" s="49"/>
      <c r="J154" s="49">
        <f>K153</f>
        <v>1058.43</v>
      </c>
      <c r="K154" s="49"/>
      <c r="L154" s="43">
        <f>Source!U87</f>
        <v>0</v>
      </c>
      <c r="O154" s="29">
        <f>G154</f>
        <v>75.599999999999994</v>
      </c>
      <c r="P154" s="29">
        <f>J154</f>
        <v>1058.43</v>
      </c>
      <c r="Q154" s="29">
        <f>L154</f>
        <v>0</v>
      </c>
      <c r="W154">
        <f>IF(Source!BI87&lt;=1,H153, 0)</f>
        <v>0</v>
      </c>
      <c r="X154">
        <f>IF(Source!BI87=2,H153, 0)</f>
        <v>0</v>
      </c>
      <c r="Y154">
        <f>IF(Source!BI87=3,H153, 0)</f>
        <v>0</v>
      </c>
      <c r="Z154">
        <f>IF(Source!BI87=4,H153, 0)</f>
        <v>75.599999999999994</v>
      </c>
    </row>
    <row r="155" spans="1:26" ht="114" x14ac:dyDescent="0.2">
      <c r="A155" s="46">
        <v>10</v>
      </c>
      <c r="B155" s="46" t="str">
        <f>Source!F88</f>
        <v>Прейскурант ОРГРЭС т.5 прил.2 п.13. 2 категория сложности</v>
      </c>
      <c r="C155" s="46" t="str">
        <f>Source!G88</f>
        <v>Составление второй редакции текстовой части документа или материала (Прим. Занесение результатов технического освидетельствования в технический паспорт энергообъекта.Составление акта технического освидетельствования)</v>
      </c>
      <c r="D155" s="34" t="str">
        <f>Source!H88</f>
        <v>0,5 авт. л.</v>
      </c>
      <c r="E155" s="24">
        <f>Source!I88</f>
        <v>0.16</v>
      </c>
      <c r="F155" s="35">
        <f>Source!AL88+Source!AM88+Source!AO88</f>
        <v>245</v>
      </c>
      <c r="G155" s="36"/>
      <c r="H155" s="35"/>
      <c r="I155" s="36" t="str">
        <f>Source!BO88</f>
        <v/>
      </c>
      <c r="J155" s="36"/>
      <c r="K155" s="35"/>
      <c r="L155" s="37"/>
      <c r="S155">
        <f>ROUND((Source!FX88/100)*((ROUND(Source!AF88*Source!I88, 2)+ROUND(Source!AE88*Source!I88, 2))), 2)</f>
        <v>0</v>
      </c>
      <c r="T155">
        <f>Source!X88</f>
        <v>0</v>
      </c>
      <c r="U155">
        <f>ROUND((Source!FY88/100)*((ROUND(Source!AF88*Source!I88, 2)+ROUND(Source!AE88*Source!I88, 2))), 2)</f>
        <v>0</v>
      </c>
      <c r="V155">
        <f>Source!Y88</f>
        <v>0</v>
      </c>
    </row>
    <row r="156" spans="1:26" ht="14.25" x14ac:dyDescent="0.2">
      <c r="A156" s="47"/>
      <c r="B156" s="47"/>
      <c r="C156" s="47" t="s">
        <v>334</v>
      </c>
      <c r="D156" s="38"/>
      <c r="E156" s="39"/>
      <c r="F156" s="40">
        <f>Source!AO88</f>
        <v>245</v>
      </c>
      <c r="G156" s="41" t="str">
        <f>Source!DG88</f>
        <v>)*0,734</v>
      </c>
      <c r="H156" s="40">
        <f>ROUND(Source!AF88*Source!I88, 2)</f>
        <v>28.77</v>
      </c>
      <c r="I156" s="41"/>
      <c r="J156" s="41">
        <f>IF(Source!BA88&lt;&gt; 0, Source!BA88, 1)</f>
        <v>14</v>
      </c>
      <c r="K156" s="40">
        <f>Source!S88</f>
        <v>402.82</v>
      </c>
      <c r="L156" s="42"/>
      <c r="R156">
        <f>H156</f>
        <v>28.77</v>
      </c>
    </row>
    <row r="157" spans="1:26" ht="15" x14ac:dyDescent="0.25">
      <c r="G157" s="49">
        <f>H156</f>
        <v>28.77</v>
      </c>
      <c r="H157" s="49"/>
      <c r="J157" s="49">
        <f>K156</f>
        <v>402.82</v>
      </c>
      <c r="K157" s="49"/>
      <c r="L157" s="43">
        <f>Source!U88</f>
        <v>0</v>
      </c>
      <c r="O157" s="29">
        <f>G157</f>
        <v>28.77</v>
      </c>
      <c r="P157" s="29">
        <f>J157</f>
        <v>402.82</v>
      </c>
      <c r="Q157" s="29">
        <f>L157</f>
        <v>0</v>
      </c>
      <c r="W157">
        <f>IF(Source!BI88&lt;=1,H156, 0)</f>
        <v>0</v>
      </c>
      <c r="X157">
        <f>IF(Source!BI88=2,H156, 0)</f>
        <v>0</v>
      </c>
      <c r="Y157">
        <f>IF(Source!BI88=3,H156, 0)</f>
        <v>0</v>
      </c>
      <c r="Z157">
        <f>IF(Source!BI88=4,H156, 0)</f>
        <v>28.77</v>
      </c>
    </row>
    <row r="158" spans="1:26" ht="71.25" x14ac:dyDescent="0.2">
      <c r="A158" s="46">
        <v>11</v>
      </c>
      <c r="B158" s="46" t="str">
        <f>Source!F89</f>
        <v>Прейскурант ОРГРЭС т.5.прил.2. п.18.</v>
      </c>
      <c r="C158" s="46" t="str">
        <f>Source!G89</f>
        <v>Согласование материалов в сторонней организации (Прим. Согласование материалов технического освидетельствования (комплект) в сторонней организации )</v>
      </c>
      <c r="D158" s="34" t="str">
        <f>Source!H89</f>
        <v>1 организация</v>
      </c>
      <c r="E158" s="24">
        <f>Source!I89</f>
        <v>1</v>
      </c>
      <c r="F158" s="35">
        <f>Source!AL89+Source!AM89+Source!AO89</f>
        <v>100</v>
      </c>
      <c r="G158" s="36"/>
      <c r="H158" s="35"/>
      <c r="I158" s="36" t="str">
        <f>Source!BO89</f>
        <v/>
      </c>
      <c r="J158" s="36"/>
      <c r="K158" s="35"/>
      <c r="L158" s="37"/>
      <c r="S158">
        <f>ROUND((Source!FX89/100)*((ROUND(Source!AF89*Source!I89, 2)+ROUND(Source!AE89*Source!I89, 2))), 2)</f>
        <v>0</v>
      </c>
      <c r="T158">
        <f>Source!X89</f>
        <v>0</v>
      </c>
      <c r="U158">
        <f>ROUND((Source!FY89/100)*((ROUND(Source!AF89*Source!I89, 2)+ROUND(Source!AE89*Source!I89, 2))), 2)</f>
        <v>0</v>
      </c>
      <c r="V158">
        <f>Source!Y89</f>
        <v>0</v>
      </c>
    </row>
    <row r="159" spans="1:26" ht="14.25" x14ac:dyDescent="0.2">
      <c r="A159" s="47"/>
      <c r="B159" s="47"/>
      <c r="C159" s="47" t="s">
        <v>334</v>
      </c>
      <c r="D159" s="38"/>
      <c r="E159" s="39"/>
      <c r="F159" s="40">
        <f>Source!AO89</f>
        <v>100</v>
      </c>
      <c r="G159" s="41" t="str">
        <f>Source!DG89</f>
        <v>)*0,734</v>
      </c>
      <c r="H159" s="40">
        <f>ROUND(Source!AF89*Source!I89, 2)</f>
        <v>73.400000000000006</v>
      </c>
      <c r="I159" s="41"/>
      <c r="J159" s="41">
        <f>IF(Source!BA89&lt;&gt; 0, Source!BA89, 1)</f>
        <v>14</v>
      </c>
      <c r="K159" s="40">
        <f>Source!S89</f>
        <v>1027.5999999999999</v>
      </c>
      <c r="L159" s="42"/>
      <c r="R159">
        <f>H159</f>
        <v>73.400000000000006</v>
      </c>
    </row>
    <row r="160" spans="1:26" ht="15" x14ac:dyDescent="0.25">
      <c r="G160" s="49">
        <f>H159</f>
        <v>73.400000000000006</v>
      </c>
      <c r="H160" s="49"/>
      <c r="J160" s="49">
        <f>K159</f>
        <v>1027.5999999999999</v>
      </c>
      <c r="K160" s="49"/>
      <c r="L160" s="43">
        <f>Source!U89</f>
        <v>0</v>
      </c>
      <c r="O160" s="29">
        <f>G160</f>
        <v>73.400000000000006</v>
      </c>
      <c r="P160" s="29">
        <f>J160</f>
        <v>1027.5999999999999</v>
      </c>
      <c r="Q160" s="29">
        <f>L160</f>
        <v>0</v>
      </c>
      <c r="W160">
        <f>IF(Source!BI89&lt;=1,H159, 0)</f>
        <v>0</v>
      </c>
      <c r="X160">
        <f>IF(Source!BI89=2,H159, 0)</f>
        <v>0</v>
      </c>
      <c r="Y160">
        <f>IF(Source!BI89=3,H159, 0)</f>
        <v>0</v>
      </c>
      <c r="Z160">
        <f>IF(Source!BI89=4,H159, 0)</f>
        <v>73.400000000000006</v>
      </c>
    </row>
    <row r="165" spans="1:26" ht="16.5" x14ac:dyDescent="0.25">
      <c r="A165" s="50" t="str">
        <f>CONCATENATE("Раздел: ",IF(Source!G121&lt;&gt;"Новый раздел", Source!G121, ""))</f>
        <v>Раздел: Техническое освидетельствование КЛ 6-10кВ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</row>
    <row r="166" spans="1:26" ht="285" x14ac:dyDescent="0.2">
      <c r="A166" s="46">
        <v>1</v>
      </c>
      <c r="B166" s="46" t="str">
        <f>Source!F125</f>
        <v>Прейскурант ОРГРЭС т.5.прил.2. п.2. 2 категория сложности</v>
      </c>
      <c r="C166" s="46" t="str">
        <f>Source!G125</f>
        <v>Подбор документов различного вида и их комплектование. Выбор необходимых сведений из документов различного вида. Выбор  необходимого графического материала из графической части технической документации различного вида.(Прим.Проверка технической документации обследуемых объектов.Выбор необходимых сведений из технической документации различного вида, в том числе графического из графической части технической документации. Ознакомление с паспортными данными. Ознакомление с результатами измерения диагностических параметров при периодическом контроле за время эксплуатации )</v>
      </c>
      <c r="D166" s="34" t="str">
        <f>Source!H125</f>
        <v>10 форматок А4</v>
      </c>
      <c r="E166" s="24">
        <f>Source!I125</f>
        <v>0.1</v>
      </c>
      <c r="F166" s="35">
        <f>Source!AL125+Source!AM125+Source!AO125</f>
        <v>35</v>
      </c>
      <c r="G166" s="36"/>
      <c r="H166" s="35"/>
      <c r="I166" s="36" t="str">
        <f>Source!BO125</f>
        <v/>
      </c>
      <c r="J166" s="36"/>
      <c r="K166" s="35"/>
      <c r="L166" s="37"/>
      <c r="S166">
        <f>ROUND((Source!FX125/100)*((ROUND(Source!AF125*Source!I125, 2)+ROUND(Source!AE125*Source!I125, 2))), 2)</f>
        <v>0</v>
      </c>
      <c r="T166">
        <f>Source!X125</f>
        <v>0</v>
      </c>
      <c r="U166">
        <f>ROUND((Source!FY125/100)*((ROUND(Source!AF125*Source!I125, 2)+ROUND(Source!AE125*Source!I125, 2))), 2)</f>
        <v>0</v>
      </c>
      <c r="V166">
        <f>Source!Y125</f>
        <v>0</v>
      </c>
    </row>
    <row r="167" spans="1:26" x14ac:dyDescent="0.2">
      <c r="C167" s="28" t="str">
        <f>"Объем: "&amp;Source!I125&amp;"=1/"&amp;"10"</f>
        <v>Объем: 0,1=1/10</v>
      </c>
    </row>
    <row r="168" spans="1:26" ht="14.25" x14ac:dyDescent="0.2">
      <c r="A168" s="47"/>
      <c r="B168" s="47"/>
      <c r="C168" s="47" t="s">
        <v>334</v>
      </c>
      <c r="D168" s="38"/>
      <c r="E168" s="39"/>
      <c r="F168" s="40">
        <f>Source!AO125</f>
        <v>35</v>
      </c>
      <c r="G168" s="41" t="str">
        <f>Source!DG125</f>
        <v>)*0,734</v>
      </c>
      <c r="H168" s="40">
        <f>ROUND(Source!AF125*Source!I125, 2)</f>
        <v>2.57</v>
      </c>
      <c r="I168" s="41"/>
      <c r="J168" s="41">
        <f>IF(Source!BA125&lt;&gt; 0, Source!BA125, 1)</f>
        <v>14</v>
      </c>
      <c r="K168" s="40">
        <f>Source!S125</f>
        <v>35.97</v>
      </c>
      <c r="L168" s="42"/>
      <c r="R168">
        <f>H168</f>
        <v>2.57</v>
      </c>
    </row>
    <row r="169" spans="1:26" ht="15" x14ac:dyDescent="0.25">
      <c r="G169" s="49">
        <f>H168</f>
        <v>2.57</v>
      </c>
      <c r="H169" s="49"/>
      <c r="J169" s="49">
        <f>K168</f>
        <v>35.97</v>
      </c>
      <c r="K169" s="49"/>
      <c r="L169" s="43">
        <f>Source!U125</f>
        <v>0</v>
      </c>
      <c r="O169" s="29">
        <f>G169</f>
        <v>2.57</v>
      </c>
      <c r="P169" s="29">
        <f>J169</f>
        <v>35.97</v>
      </c>
      <c r="Q169" s="29">
        <f>L169</f>
        <v>0</v>
      </c>
      <c r="W169">
        <f>IF(Source!BI125&lt;=1,H168, 0)</f>
        <v>0</v>
      </c>
      <c r="X169">
        <f>IF(Source!BI125=2,H168, 0)</f>
        <v>0</v>
      </c>
      <c r="Y169">
        <f>IF(Source!BI125=3,H168, 0)</f>
        <v>0</v>
      </c>
      <c r="Z169">
        <f>IF(Source!BI125=4,H168, 0)</f>
        <v>2.57</v>
      </c>
    </row>
    <row r="170" spans="1:26" ht="42.75" x14ac:dyDescent="0.2">
      <c r="A170" s="46">
        <v>2</v>
      </c>
      <c r="B170" s="46" t="str">
        <f>Source!F126</f>
        <v>КЛ0706</v>
      </c>
      <c r="C170" s="46" t="str">
        <f>Source!G126</f>
        <v>Техническое обслуживание кабельных линий: осмотр трассы подземных кабелей</v>
      </c>
      <c r="D170" s="34" t="str">
        <f>Source!H126</f>
        <v>1 КМ ТРАССЫ</v>
      </c>
      <c r="E170" s="24">
        <f>Source!I126</f>
        <v>1</v>
      </c>
      <c r="F170" s="35">
        <f>Source!AL126+Source!AM126+Source!AO126</f>
        <v>448.8</v>
      </c>
      <c r="G170" s="36"/>
      <c r="H170" s="35"/>
      <c r="I170" s="36" t="str">
        <f>Source!BO126</f>
        <v/>
      </c>
      <c r="J170" s="36"/>
      <c r="K170" s="35"/>
      <c r="L170" s="37"/>
      <c r="S170">
        <f>ROUND((Source!FX126/100)*((ROUND(Source!AF126*Source!I126, 2)+ROUND(Source!AE126*Source!I126, 2))), 2)</f>
        <v>198.46</v>
      </c>
      <c r="T170">
        <f>Source!X126</f>
        <v>314.13</v>
      </c>
      <c r="U170">
        <f>ROUND((Source!FY126/100)*((ROUND(Source!AF126*Source!I126, 2)+ROUND(Source!AE126*Source!I126, 2))), 2)</f>
        <v>72.61</v>
      </c>
      <c r="V170">
        <f>Source!Y126</f>
        <v>114.92</v>
      </c>
    </row>
    <row r="171" spans="1:26" ht="14.25" x14ac:dyDescent="0.2">
      <c r="A171" s="46"/>
      <c r="B171" s="46"/>
      <c r="C171" s="46" t="s">
        <v>334</v>
      </c>
      <c r="D171" s="34"/>
      <c r="E171" s="24"/>
      <c r="F171" s="35">
        <f>Source!AO126</f>
        <v>288.11</v>
      </c>
      <c r="G171" s="36" t="str">
        <f>Source!DG126</f>
        <v>)*0,42</v>
      </c>
      <c r="H171" s="35">
        <f>ROUND(Source!AF126*Source!I126, 2)</f>
        <v>121.01</v>
      </c>
      <c r="I171" s="36"/>
      <c r="J171" s="36">
        <f>IF(Source!BA126&lt;&gt; 0, Source!BA126, 1)</f>
        <v>1.5829</v>
      </c>
      <c r="K171" s="35">
        <f>Source!S126</f>
        <v>191.54</v>
      </c>
      <c r="L171" s="37"/>
      <c r="R171">
        <f>H171</f>
        <v>121.01</v>
      </c>
    </row>
    <row r="172" spans="1:26" ht="14.25" x14ac:dyDescent="0.2">
      <c r="A172" s="46"/>
      <c r="B172" s="46"/>
      <c r="C172" s="46" t="s">
        <v>97</v>
      </c>
      <c r="D172" s="34"/>
      <c r="E172" s="24"/>
      <c r="F172" s="35">
        <f>Source!AM126</f>
        <v>160.69</v>
      </c>
      <c r="G172" s="36" t="str">
        <f>Source!DE126</f>
        <v>)*0,42</v>
      </c>
      <c r="H172" s="35">
        <f>ROUND(Source!AD126*Source!I126, 2)</f>
        <v>67.489999999999995</v>
      </c>
      <c r="I172" s="36"/>
      <c r="J172" s="36">
        <f>IF(Source!BB126&lt;&gt; 0, Source!BB126, 1)</f>
        <v>1.5277000000000001</v>
      </c>
      <c r="K172" s="35">
        <f>Source!Q126</f>
        <v>103.1</v>
      </c>
      <c r="L172" s="37"/>
    </row>
    <row r="173" spans="1:26" ht="14.25" x14ac:dyDescent="0.2">
      <c r="A173" s="46"/>
      <c r="B173" s="46"/>
      <c r="C173" s="46" t="s">
        <v>335</v>
      </c>
      <c r="D173" s="34" t="s">
        <v>336</v>
      </c>
      <c r="E173" s="24">
        <f>Source!BZ126</f>
        <v>164</v>
      </c>
      <c r="F173" s="48"/>
      <c r="G173" s="36"/>
      <c r="H173" s="35">
        <f>SUM(S170:S175)</f>
        <v>198.46</v>
      </c>
      <c r="I173" s="44"/>
      <c r="J173" s="33">
        <f>Source!AT126</f>
        <v>164</v>
      </c>
      <c r="K173" s="35">
        <f>SUM(T170:T175)</f>
        <v>314.13</v>
      </c>
      <c r="L173" s="37"/>
    </row>
    <row r="174" spans="1:26" ht="14.25" x14ac:dyDescent="0.2">
      <c r="A174" s="46"/>
      <c r="B174" s="46"/>
      <c r="C174" s="46" t="s">
        <v>337</v>
      </c>
      <c r="D174" s="34" t="s">
        <v>336</v>
      </c>
      <c r="E174" s="24">
        <f>Source!CA126</f>
        <v>60</v>
      </c>
      <c r="F174" s="48"/>
      <c r="G174" s="36"/>
      <c r="H174" s="35">
        <f>SUM(U170:U175)</f>
        <v>72.61</v>
      </c>
      <c r="I174" s="44"/>
      <c r="J174" s="33">
        <f>Source!AU126</f>
        <v>60</v>
      </c>
      <c r="K174" s="35">
        <f>SUM(V170:V175)</f>
        <v>114.92</v>
      </c>
      <c r="L174" s="37"/>
    </row>
    <row r="175" spans="1:26" ht="14.25" x14ac:dyDescent="0.2">
      <c r="A175" s="47"/>
      <c r="B175" s="47"/>
      <c r="C175" s="47" t="s">
        <v>338</v>
      </c>
      <c r="D175" s="38" t="s">
        <v>339</v>
      </c>
      <c r="E175" s="39">
        <f>Source!AQ126</f>
        <v>1.76</v>
      </c>
      <c r="F175" s="40"/>
      <c r="G175" s="41" t="str">
        <f>Source!DI126</f>
        <v/>
      </c>
      <c r="H175" s="40"/>
      <c r="I175" s="41"/>
      <c r="J175" s="41"/>
      <c r="K175" s="40"/>
      <c r="L175" s="45">
        <f>Source!U126</f>
        <v>1.76</v>
      </c>
    </row>
    <row r="176" spans="1:26" ht="15" x14ac:dyDescent="0.25">
      <c r="G176" s="49">
        <f>H171+H172+H173+H174</f>
        <v>459.57000000000005</v>
      </c>
      <c r="H176" s="49"/>
      <c r="J176" s="49">
        <f>K171+K172+K173+K174</f>
        <v>723.68999999999994</v>
      </c>
      <c r="K176" s="49"/>
      <c r="L176" s="43">
        <f>Source!U126</f>
        <v>1.76</v>
      </c>
      <c r="O176" s="29">
        <f>G176</f>
        <v>459.57000000000005</v>
      </c>
      <c r="P176" s="29">
        <f>J176</f>
        <v>723.68999999999994</v>
      </c>
      <c r="Q176" s="29">
        <f>L176</f>
        <v>1.76</v>
      </c>
      <c r="W176">
        <f>IF(Source!BI126&lt;=1,H171+H172+H173+H174, 0)</f>
        <v>459.57000000000005</v>
      </c>
      <c r="X176">
        <f>IF(Source!BI126=2,H171+H172+H173+H174, 0)</f>
        <v>0</v>
      </c>
      <c r="Y176">
        <f>IF(Source!BI126=3,H171+H172+H173+H174, 0)</f>
        <v>0</v>
      </c>
      <c r="Z176">
        <f>IF(Source!BI126=4,H171+H172+H173+H174, 0)</f>
        <v>0</v>
      </c>
    </row>
    <row r="177" spans="1:26" ht="85.5" x14ac:dyDescent="0.2">
      <c r="A177" s="46">
        <v>3</v>
      </c>
      <c r="B177" s="46" t="str">
        <f>Source!F127</f>
        <v>ИОКЛ010000ОКМР</v>
      </c>
      <c r="C177" s="46" t="str">
        <f>Source!G127</f>
        <v>Осмотр концевой разделки кабеля силовых кабельных линий напряжением до 1 кВ включительно межремонтный (Прим. Осмотр концевой разделки кабеля 0,4кВ (концевые муфты))</v>
      </c>
      <c r="D177" s="34" t="str">
        <f>Source!H127</f>
        <v>1 кабель</v>
      </c>
      <c r="E177" s="24">
        <f>Source!I127</f>
        <v>1</v>
      </c>
      <c r="F177" s="35">
        <f>Source!AL127+Source!AM127+Source!AO127</f>
        <v>194.25</v>
      </c>
      <c r="G177" s="36"/>
      <c r="H177" s="35"/>
      <c r="I177" s="36" t="str">
        <f>Source!BO127</f>
        <v/>
      </c>
      <c r="J177" s="36"/>
      <c r="K177" s="35"/>
      <c r="L177" s="37"/>
      <c r="S177">
        <f>ROUND((Source!FX127/100)*((ROUND(Source!AF127*Source!I127, 2)+ROUND(Source!AE127*Source!I127, 2))), 2)</f>
        <v>160.72999999999999</v>
      </c>
      <c r="T177">
        <f>Source!X127</f>
        <v>254.41</v>
      </c>
      <c r="U177">
        <f>ROUND((Source!FY127/100)*((ROUND(Source!AF127*Source!I127, 2)+ROUND(Source!AE127*Source!I127, 2))), 2)</f>
        <v>48.95</v>
      </c>
      <c r="V177">
        <f>Source!Y127</f>
        <v>77.48</v>
      </c>
    </row>
    <row r="178" spans="1:26" ht="14.25" x14ac:dyDescent="0.2">
      <c r="A178" s="46"/>
      <c r="B178" s="46"/>
      <c r="C178" s="46" t="s">
        <v>334</v>
      </c>
      <c r="D178" s="34"/>
      <c r="E178" s="24"/>
      <c r="F178" s="35">
        <f>Source!AO127</f>
        <v>194.25</v>
      </c>
      <c r="G178" s="36" t="str">
        <f>Source!DG127</f>
        <v>)*0,42</v>
      </c>
      <c r="H178" s="35">
        <f>ROUND(Source!AF127*Source!I127, 2)</f>
        <v>81.59</v>
      </c>
      <c r="I178" s="36"/>
      <c r="J178" s="36">
        <f>IF(Source!BA127&lt;&gt; 0, Source!BA127, 1)</f>
        <v>1.5829</v>
      </c>
      <c r="K178" s="35">
        <f>Source!S127</f>
        <v>129.13999999999999</v>
      </c>
      <c r="L178" s="37"/>
      <c r="R178">
        <f>H178</f>
        <v>81.59</v>
      </c>
    </row>
    <row r="179" spans="1:26" ht="14.25" x14ac:dyDescent="0.2">
      <c r="A179" s="46"/>
      <c r="B179" s="46"/>
      <c r="C179" s="46" t="s">
        <v>335</v>
      </c>
      <c r="D179" s="34" t="s">
        <v>336</v>
      </c>
      <c r="E179" s="24">
        <f>Source!BZ127</f>
        <v>197</v>
      </c>
      <c r="F179" s="48"/>
      <c r="G179" s="36"/>
      <c r="H179" s="35">
        <f>SUM(S177:S181)</f>
        <v>160.72999999999999</v>
      </c>
      <c r="I179" s="44"/>
      <c r="J179" s="33">
        <f>Source!AT127</f>
        <v>197</v>
      </c>
      <c r="K179" s="35">
        <f>SUM(T177:T181)</f>
        <v>254.41</v>
      </c>
      <c r="L179" s="37"/>
    </row>
    <row r="180" spans="1:26" ht="14.25" x14ac:dyDescent="0.2">
      <c r="A180" s="46"/>
      <c r="B180" s="46"/>
      <c r="C180" s="46" t="s">
        <v>337</v>
      </c>
      <c r="D180" s="34" t="s">
        <v>336</v>
      </c>
      <c r="E180" s="24">
        <f>Source!CA127</f>
        <v>60</v>
      </c>
      <c r="F180" s="48"/>
      <c r="G180" s="36"/>
      <c r="H180" s="35">
        <f>SUM(U177:U181)</f>
        <v>48.95</v>
      </c>
      <c r="I180" s="44"/>
      <c r="J180" s="33">
        <f>Source!AU127</f>
        <v>60</v>
      </c>
      <c r="K180" s="35">
        <f>SUM(V177:V181)</f>
        <v>77.48</v>
      </c>
      <c r="L180" s="37"/>
    </row>
    <row r="181" spans="1:26" ht="14.25" x14ac:dyDescent="0.2">
      <c r="A181" s="47"/>
      <c r="B181" s="47"/>
      <c r="C181" s="47" t="s">
        <v>338</v>
      </c>
      <c r="D181" s="38" t="s">
        <v>339</v>
      </c>
      <c r="E181" s="39">
        <f>Source!AQ127</f>
        <v>0.9</v>
      </c>
      <c r="F181" s="40"/>
      <c r="G181" s="41" t="str">
        <f>Source!DI127</f>
        <v/>
      </c>
      <c r="H181" s="40"/>
      <c r="I181" s="41"/>
      <c r="J181" s="41"/>
      <c r="K181" s="40"/>
      <c r="L181" s="45">
        <f>Source!U127</f>
        <v>0.9</v>
      </c>
    </row>
    <row r="182" spans="1:26" ht="15" x14ac:dyDescent="0.25">
      <c r="G182" s="49">
        <f>H178+H179+H180</f>
        <v>291.27</v>
      </c>
      <c r="H182" s="49"/>
      <c r="J182" s="49">
        <f>K178+K179+K180</f>
        <v>461.03</v>
      </c>
      <c r="K182" s="49"/>
      <c r="L182" s="43">
        <f>Source!U127</f>
        <v>0.9</v>
      </c>
      <c r="O182" s="29">
        <f>G182</f>
        <v>291.27</v>
      </c>
      <c r="P182" s="29">
        <f>J182</f>
        <v>461.03</v>
      </c>
      <c r="Q182" s="29">
        <f>L182</f>
        <v>0.9</v>
      </c>
      <c r="W182">
        <f>IF(Source!BI127&lt;=1,H178+H179+H180, 0)</f>
        <v>291.27</v>
      </c>
      <c r="X182">
        <f>IF(Source!BI127=2,H178+H179+H180, 0)</f>
        <v>0</v>
      </c>
      <c r="Y182">
        <f>IF(Source!BI127=3,H178+H179+H180, 0)</f>
        <v>0</v>
      </c>
      <c r="Z182">
        <f>IF(Source!BI127=4,H178+H179+H180, 0)</f>
        <v>0</v>
      </c>
    </row>
    <row r="183" spans="1:26" ht="162" x14ac:dyDescent="0.2">
      <c r="A183" s="46">
        <v>4</v>
      </c>
      <c r="B183" s="46" t="s">
        <v>340</v>
      </c>
      <c r="C183" s="46" t="s">
        <v>341</v>
      </c>
      <c r="D183" s="34" t="str">
        <f>Source!H128</f>
        <v>1 кабель</v>
      </c>
      <c r="E183" s="24">
        <f>Source!I128</f>
        <v>1</v>
      </c>
      <c r="F183" s="35">
        <f>Source!AL128+Source!AM128+Source!AO128</f>
        <v>194.25</v>
      </c>
      <c r="G183" s="36"/>
      <c r="H183" s="35"/>
      <c r="I183" s="36" t="str">
        <f>Source!BO128</f>
        <v/>
      </c>
      <c r="J183" s="36"/>
      <c r="K183" s="35"/>
      <c r="L183" s="37"/>
      <c r="S183">
        <f>ROUND((Source!FX128/100)*((ROUND(Source!AF128*Source!I128, 2)+ROUND(Source!AE128*Source!I128, 2))), 2)</f>
        <v>144.66</v>
      </c>
      <c r="T183">
        <f>Source!X128</f>
        <v>228.97</v>
      </c>
      <c r="U183">
        <f>ROUND((Source!FY128/100)*((ROUND(Source!AF128*Source!I128, 2)+ROUND(Source!AE128*Source!I128, 2))), 2)</f>
        <v>44.06</v>
      </c>
      <c r="V183">
        <f>Source!Y128</f>
        <v>69.739999999999995</v>
      </c>
    </row>
    <row r="184" spans="1:26" ht="14.25" x14ac:dyDescent="0.2">
      <c r="A184" s="46"/>
      <c r="B184" s="46"/>
      <c r="C184" s="46" t="s">
        <v>334</v>
      </c>
      <c r="D184" s="34"/>
      <c r="E184" s="24"/>
      <c r="F184" s="35">
        <f>Source!AO128</f>
        <v>194.25</v>
      </c>
      <c r="G184" s="36" t="str">
        <f>Source!DG128</f>
        <v>)*0,9)*0,42</v>
      </c>
      <c r="H184" s="35">
        <f>ROUND(Source!AF128*Source!I128, 2)</f>
        <v>73.430000000000007</v>
      </c>
      <c r="I184" s="36"/>
      <c r="J184" s="36">
        <f>IF(Source!BA128&lt;&gt; 0, Source!BA128, 1)</f>
        <v>1.5829</v>
      </c>
      <c r="K184" s="35">
        <f>Source!S128</f>
        <v>116.23</v>
      </c>
      <c r="L184" s="37"/>
      <c r="R184">
        <f>H184</f>
        <v>73.430000000000007</v>
      </c>
    </row>
    <row r="185" spans="1:26" ht="14.25" x14ac:dyDescent="0.2">
      <c r="A185" s="46"/>
      <c r="B185" s="46"/>
      <c r="C185" s="46" t="s">
        <v>335</v>
      </c>
      <c r="D185" s="34" t="s">
        <v>336</v>
      </c>
      <c r="E185" s="24">
        <f>Source!BZ128</f>
        <v>197</v>
      </c>
      <c r="F185" s="48"/>
      <c r="G185" s="36"/>
      <c r="H185" s="35">
        <f>SUM(S183:S187)</f>
        <v>144.66</v>
      </c>
      <c r="I185" s="44"/>
      <c r="J185" s="33">
        <f>Source!AT128</f>
        <v>197</v>
      </c>
      <c r="K185" s="35">
        <f>SUM(T183:T187)</f>
        <v>228.97</v>
      </c>
      <c r="L185" s="37"/>
    </row>
    <row r="186" spans="1:26" ht="14.25" x14ac:dyDescent="0.2">
      <c r="A186" s="46"/>
      <c r="B186" s="46"/>
      <c r="C186" s="46" t="s">
        <v>337</v>
      </c>
      <c r="D186" s="34" t="s">
        <v>336</v>
      </c>
      <c r="E186" s="24">
        <f>Source!CA128</f>
        <v>60</v>
      </c>
      <c r="F186" s="48"/>
      <c r="G186" s="36"/>
      <c r="H186" s="35">
        <f>SUM(U183:U187)</f>
        <v>44.06</v>
      </c>
      <c r="I186" s="44"/>
      <c r="J186" s="33">
        <f>Source!AU128</f>
        <v>60</v>
      </c>
      <c r="K186" s="35">
        <f>SUM(V183:V187)</f>
        <v>69.739999999999995</v>
      </c>
      <c r="L186" s="37"/>
    </row>
    <row r="187" spans="1:26" ht="14.25" x14ac:dyDescent="0.2">
      <c r="A187" s="47"/>
      <c r="B187" s="47"/>
      <c r="C187" s="47" t="s">
        <v>338</v>
      </c>
      <c r="D187" s="38" t="s">
        <v>339</v>
      </c>
      <c r="E187" s="39">
        <f>Source!AQ128</f>
        <v>0.9</v>
      </c>
      <c r="F187" s="40"/>
      <c r="G187" s="41" t="str">
        <f>Source!DI128</f>
        <v>)*0,9)</v>
      </c>
      <c r="H187" s="40"/>
      <c r="I187" s="41"/>
      <c r="J187" s="41"/>
      <c r="K187" s="40"/>
      <c r="L187" s="45">
        <f>Source!U128</f>
        <v>0.81</v>
      </c>
    </row>
    <row r="188" spans="1:26" ht="15" x14ac:dyDescent="0.25">
      <c r="G188" s="49">
        <f>H184+H185+H186</f>
        <v>262.14999999999998</v>
      </c>
      <c r="H188" s="49"/>
      <c r="J188" s="49">
        <f>K184+K185+K186</f>
        <v>414.94</v>
      </c>
      <c r="K188" s="49"/>
      <c r="L188" s="43">
        <f>Source!U128</f>
        <v>0.81</v>
      </c>
      <c r="O188" s="29">
        <f>G188</f>
        <v>262.14999999999998</v>
      </c>
      <c r="P188" s="29">
        <f>J188</f>
        <v>414.94</v>
      </c>
      <c r="Q188" s="29">
        <f>L188</f>
        <v>0.81</v>
      </c>
      <c r="W188">
        <f>IF(Source!BI128&lt;=1,H184+H185+H186, 0)</f>
        <v>262.14999999999998</v>
      </c>
      <c r="X188">
        <f>IF(Source!BI128=2,H184+H185+H186, 0)</f>
        <v>0</v>
      </c>
      <c r="Y188">
        <f>IF(Source!BI128=3,H184+H185+H186, 0)</f>
        <v>0</v>
      </c>
      <c r="Z188">
        <f>IF(Source!BI128=4,H184+H185+H186, 0)</f>
        <v>0</v>
      </c>
    </row>
    <row r="189" spans="1:26" ht="71.25" x14ac:dyDescent="0.2">
      <c r="A189" s="46">
        <v>5</v>
      </c>
      <c r="B189" s="46" t="str">
        <f>Source!F129</f>
        <v>ИОКЛ100000ОКМР</v>
      </c>
      <c r="C189" s="46" t="str">
        <f>Source!G129</f>
        <v>Осмотр концевой разделки кабеля силовых кабельных линий напряжением 6-20 кВ межремонтный (Прим. Осмотр концевой разделки кабеля 6-10кВ (концевые муфты))</v>
      </c>
      <c r="D189" s="34" t="str">
        <f>Source!H129</f>
        <v>1 кабель</v>
      </c>
      <c r="E189" s="24">
        <f>Source!I129</f>
        <v>1</v>
      </c>
      <c r="F189" s="35">
        <f>Source!AL129+Source!AM129+Source!AO129</f>
        <v>239.58</v>
      </c>
      <c r="G189" s="36"/>
      <c r="H189" s="35"/>
      <c r="I189" s="36" t="str">
        <f>Source!BO129</f>
        <v/>
      </c>
      <c r="J189" s="36"/>
      <c r="K189" s="35"/>
      <c r="L189" s="37"/>
      <c r="S189">
        <f>ROUND((Source!FX129/100)*((ROUND(Source!AF129*Source!I129, 2)+ROUND(Source!AE129*Source!I129, 2))), 2)</f>
        <v>198.22</v>
      </c>
      <c r="T189">
        <f>Source!X129</f>
        <v>313.77999999999997</v>
      </c>
      <c r="U189">
        <f>ROUND((Source!FY129/100)*((ROUND(Source!AF129*Source!I129, 2)+ROUND(Source!AE129*Source!I129, 2))), 2)</f>
        <v>60.37</v>
      </c>
      <c r="V189">
        <f>Source!Y129</f>
        <v>95.57</v>
      </c>
    </row>
    <row r="190" spans="1:26" ht="14.25" x14ac:dyDescent="0.2">
      <c r="A190" s="46"/>
      <c r="B190" s="46"/>
      <c r="C190" s="46" t="s">
        <v>334</v>
      </c>
      <c r="D190" s="34"/>
      <c r="E190" s="24"/>
      <c r="F190" s="35">
        <f>Source!AO129</f>
        <v>239.58</v>
      </c>
      <c r="G190" s="36" t="str">
        <f>Source!DG129</f>
        <v>)*0,42</v>
      </c>
      <c r="H190" s="35">
        <f>ROUND(Source!AF129*Source!I129, 2)</f>
        <v>100.62</v>
      </c>
      <c r="I190" s="36"/>
      <c r="J190" s="36">
        <f>IF(Source!BA129&lt;&gt; 0, Source!BA129, 1)</f>
        <v>1.5829</v>
      </c>
      <c r="K190" s="35">
        <f>Source!S129</f>
        <v>159.28</v>
      </c>
      <c r="L190" s="37"/>
      <c r="R190">
        <f>H190</f>
        <v>100.62</v>
      </c>
    </row>
    <row r="191" spans="1:26" ht="14.25" x14ac:dyDescent="0.2">
      <c r="A191" s="46"/>
      <c r="B191" s="46"/>
      <c r="C191" s="46" t="s">
        <v>335</v>
      </c>
      <c r="D191" s="34" t="s">
        <v>336</v>
      </c>
      <c r="E191" s="24">
        <f>Source!BZ129</f>
        <v>197</v>
      </c>
      <c r="F191" s="48"/>
      <c r="G191" s="36"/>
      <c r="H191" s="35">
        <f>SUM(S189:S193)</f>
        <v>198.22</v>
      </c>
      <c r="I191" s="44"/>
      <c r="J191" s="33">
        <f>Source!AT129</f>
        <v>197</v>
      </c>
      <c r="K191" s="35">
        <f>SUM(T189:T193)</f>
        <v>313.77999999999997</v>
      </c>
      <c r="L191" s="37"/>
    </row>
    <row r="192" spans="1:26" ht="14.25" x14ac:dyDescent="0.2">
      <c r="A192" s="46"/>
      <c r="B192" s="46"/>
      <c r="C192" s="46" t="s">
        <v>337</v>
      </c>
      <c r="D192" s="34" t="s">
        <v>336</v>
      </c>
      <c r="E192" s="24">
        <f>Source!CA129</f>
        <v>60</v>
      </c>
      <c r="F192" s="48"/>
      <c r="G192" s="36"/>
      <c r="H192" s="35">
        <f>SUM(U189:U193)</f>
        <v>60.37</v>
      </c>
      <c r="I192" s="44"/>
      <c r="J192" s="33">
        <f>Source!AU129</f>
        <v>60</v>
      </c>
      <c r="K192" s="35">
        <f>SUM(V189:V193)</f>
        <v>95.57</v>
      </c>
      <c r="L192" s="37"/>
    </row>
    <row r="193" spans="1:26" ht="14.25" x14ac:dyDescent="0.2">
      <c r="A193" s="47"/>
      <c r="B193" s="47"/>
      <c r="C193" s="47" t="s">
        <v>338</v>
      </c>
      <c r="D193" s="38" t="s">
        <v>339</v>
      </c>
      <c r="E193" s="39">
        <f>Source!AQ129</f>
        <v>1.1100000000000001</v>
      </c>
      <c r="F193" s="40"/>
      <c r="G193" s="41" t="str">
        <f>Source!DI129</f>
        <v/>
      </c>
      <c r="H193" s="40"/>
      <c r="I193" s="41"/>
      <c r="J193" s="41"/>
      <c r="K193" s="40"/>
      <c r="L193" s="45">
        <f>Source!U129</f>
        <v>1.1100000000000001</v>
      </c>
    </row>
    <row r="194" spans="1:26" ht="15" x14ac:dyDescent="0.25">
      <c r="G194" s="49">
        <f>H190+H191+H192</f>
        <v>359.21000000000004</v>
      </c>
      <c r="H194" s="49"/>
      <c r="J194" s="49">
        <f>K190+K191+K192</f>
        <v>568.62999999999988</v>
      </c>
      <c r="K194" s="49"/>
      <c r="L194" s="43">
        <f>Source!U129</f>
        <v>1.1100000000000001</v>
      </c>
      <c r="O194" s="29">
        <f>G194</f>
        <v>359.21000000000004</v>
      </c>
      <c r="P194" s="29">
        <f>J194</f>
        <v>568.62999999999988</v>
      </c>
      <c r="Q194" s="29">
        <f>L194</f>
        <v>1.1100000000000001</v>
      </c>
      <c r="W194">
        <f>IF(Source!BI129&lt;=1,H190+H191+H192, 0)</f>
        <v>359.21000000000004</v>
      </c>
      <c r="X194">
        <f>IF(Source!BI129=2,H190+H191+H192, 0)</f>
        <v>0</v>
      </c>
      <c r="Y194">
        <f>IF(Source!BI129=3,H190+H191+H192, 0)</f>
        <v>0</v>
      </c>
      <c r="Z194">
        <f>IF(Source!BI129=4,H190+H191+H192, 0)</f>
        <v>0</v>
      </c>
    </row>
    <row r="195" spans="1:26" ht="147.75" x14ac:dyDescent="0.2">
      <c r="A195" s="46">
        <v>6</v>
      </c>
      <c r="B195" s="46" t="s">
        <v>342</v>
      </c>
      <c r="C195" s="46" t="s">
        <v>343</v>
      </c>
      <c r="D195" s="34" t="str">
        <f>Source!H130</f>
        <v>1 кабель</v>
      </c>
      <c r="E195" s="24">
        <f>Source!I130</f>
        <v>1</v>
      </c>
      <c r="F195" s="35">
        <f>Source!AL130+Source!AM130+Source!AO130</f>
        <v>239.58</v>
      </c>
      <c r="G195" s="36"/>
      <c r="H195" s="35"/>
      <c r="I195" s="36" t="str">
        <f>Source!BO130</f>
        <v/>
      </c>
      <c r="J195" s="36"/>
      <c r="K195" s="35"/>
      <c r="L195" s="37"/>
      <c r="S195">
        <f>ROUND((Source!FX130/100)*((ROUND(Source!AF130*Source!I130, 2)+ROUND(Source!AE130*Source!I130, 2))), 2)</f>
        <v>178.4</v>
      </c>
      <c r="T195">
        <f>Source!X130</f>
        <v>282.39999999999998</v>
      </c>
      <c r="U195">
        <f>ROUND((Source!FY130/100)*((ROUND(Source!AF130*Source!I130, 2)+ROUND(Source!AE130*Source!I130, 2))), 2)</f>
        <v>54.34</v>
      </c>
      <c r="V195">
        <f>Source!Y130</f>
        <v>86.01</v>
      </c>
    </row>
    <row r="196" spans="1:26" ht="14.25" x14ac:dyDescent="0.2">
      <c r="A196" s="46"/>
      <c r="B196" s="46"/>
      <c r="C196" s="46" t="s">
        <v>334</v>
      </c>
      <c r="D196" s="34"/>
      <c r="E196" s="24"/>
      <c r="F196" s="35">
        <f>Source!AO130</f>
        <v>239.58</v>
      </c>
      <c r="G196" s="36" t="str">
        <f>Source!DG130</f>
        <v>)*0,9)*0,42</v>
      </c>
      <c r="H196" s="35">
        <f>ROUND(Source!AF130*Source!I130, 2)</f>
        <v>90.56</v>
      </c>
      <c r="I196" s="36"/>
      <c r="J196" s="36">
        <f>IF(Source!BA130&lt;&gt; 0, Source!BA130, 1)</f>
        <v>1.5829</v>
      </c>
      <c r="K196" s="35">
        <f>Source!S130</f>
        <v>143.35</v>
      </c>
      <c r="L196" s="37"/>
      <c r="R196">
        <f>H196</f>
        <v>90.56</v>
      </c>
    </row>
    <row r="197" spans="1:26" ht="14.25" x14ac:dyDescent="0.2">
      <c r="A197" s="46"/>
      <c r="B197" s="46"/>
      <c r="C197" s="46" t="s">
        <v>335</v>
      </c>
      <c r="D197" s="34" t="s">
        <v>336</v>
      </c>
      <c r="E197" s="24">
        <f>Source!BZ130</f>
        <v>197</v>
      </c>
      <c r="F197" s="48"/>
      <c r="G197" s="36"/>
      <c r="H197" s="35">
        <f>SUM(S195:S199)</f>
        <v>178.4</v>
      </c>
      <c r="I197" s="44"/>
      <c r="J197" s="33">
        <f>Source!AT130</f>
        <v>197</v>
      </c>
      <c r="K197" s="35">
        <f>SUM(T195:T199)</f>
        <v>282.39999999999998</v>
      </c>
      <c r="L197" s="37"/>
    </row>
    <row r="198" spans="1:26" ht="14.25" x14ac:dyDescent="0.2">
      <c r="A198" s="46"/>
      <c r="B198" s="46"/>
      <c r="C198" s="46" t="s">
        <v>337</v>
      </c>
      <c r="D198" s="34" t="s">
        <v>336</v>
      </c>
      <c r="E198" s="24">
        <f>Source!CA130</f>
        <v>60</v>
      </c>
      <c r="F198" s="48"/>
      <c r="G198" s="36"/>
      <c r="H198" s="35">
        <f>SUM(U195:U199)</f>
        <v>54.34</v>
      </c>
      <c r="I198" s="44"/>
      <c r="J198" s="33">
        <f>Source!AU130</f>
        <v>60</v>
      </c>
      <c r="K198" s="35">
        <f>SUM(V195:V199)</f>
        <v>86.01</v>
      </c>
      <c r="L198" s="37"/>
    </row>
    <row r="199" spans="1:26" ht="14.25" x14ac:dyDescent="0.2">
      <c r="A199" s="47"/>
      <c r="B199" s="47"/>
      <c r="C199" s="47" t="s">
        <v>338</v>
      </c>
      <c r="D199" s="38" t="s">
        <v>339</v>
      </c>
      <c r="E199" s="39">
        <f>Source!AQ130</f>
        <v>1.1100000000000001</v>
      </c>
      <c r="F199" s="40"/>
      <c r="G199" s="41" t="str">
        <f>Source!DI130</f>
        <v>)*0,9)</v>
      </c>
      <c r="H199" s="40"/>
      <c r="I199" s="41"/>
      <c r="J199" s="41"/>
      <c r="K199" s="40"/>
      <c r="L199" s="45">
        <f>Source!U130</f>
        <v>0.999</v>
      </c>
    </row>
    <row r="200" spans="1:26" ht="15" x14ac:dyDescent="0.25">
      <c r="G200" s="49">
        <f>H196+H197+H198</f>
        <v>323.30000000000007</v>
      </c>
      <c r="H200" s="49"/>
      <c r="J200" s="49">
        <f>K196+K197+K198</f>
        <v>511.76</v>
      </c>
      <c r="K200" s="49"/>
      <c r="L200" s="43">
        <f>Source!U130</f>
        <v>0.999</v>
      </c>
      <c r="O200" s="29">
        <f>G200</f>
        <v>323.30000000000007</v>
      </c>
      <c r="P200" s="29">
        <f>J200</f>
        <v>511.76</v>
      </c>
      <c r="Q200" s="29">
        <f>L200</f>
        <v>0.999</v>
      </c>
      <c r="W200">
        <f>IF(Source!BI130&lt;=1,H196+H197+H198, 0)</f>
        <v>323.30000000000007</v>
      </c>
      <c r="X200">
        <f>IF(Source!BI130=2,H196+H197+H198, 0)</f>
        <v>0</v>
      </c>
      <c r="Y200">
        <f>IF(Source!BI130=3,H196+H197+H198, 0)</f>
        <v>0</v>
      </c>
      <c r="Z200">
        <f>IF(Source!BI130=4,H196+H197+H198, 0)</f>
        <v>0</v>
      </c>
    </row>
    <row r="201" spans="1:26" ht="57" x14ac:dyDescent="0.2">
      <c r="A201" s="46">
        <v>7</v>
      </c>
      <c r="B201" s="46" t="str">
        <f>Source!F131</f>
        <v>ТП0ЭЭ2Е0Т</v>
      </c>
      <c r="C201" s="46" t="str">
        <f>Source!G131</f>
        <v>Измерение сопротивления контура заземления (Прим.Измерение сопротивления заземления концевых муфт)</v>
      </c>
      <c r="D201" s="34" t="str">
        <f>Source!H131</f>
        <v>1 КОНТУР</v>
      </c>
      <c r="E201" s="24">
        <f>Source!I131</f>
        <v>1</v>
      </c>
      <c r="F201" s="35">
        <f>Source!AL131+Source!AM131+Source!AO131</f>
        <v>735.93000000000006</v>
      </c>
      <c r="G201" s="36"/>
      <c r="H201" s="35"/>
      <c r="I201" s="36" t="str">
        <f>Source!BO131</f>
        <v/>
      </c>
      <c r="J201" s="36"/>
      <c r="K201" s="35"/>
      <c r="L201" s="37"/>
      <c r="S201">
        <f>ROUND((Source!FX131/100)*((ROUND(Source!AF131*Source!I131, 2)+ROUND(Source!AE131*Source!I131, 2))), 2)</f>
        <v>325.39999999999998</v>
      </c>
      <c r="T201">
        <f>Source!X131</f>
        <v>515.05999999999995</v>
      </c>
      <c r="U201">
        <f>ROUND((Source!FY131/100)*((ROUND(Source!AF131*Source!I131, 2)+ROUND(Source!AE131*Source!I131, 2))), 2)</f>
        <v>107.27</v>
      </c>
      <c r="V201">
        <f>Source!Y131</f>
        <v>169.8</v>
      </c>
    </row>
    <row r="202" spans="1:26" ht="14.25" x14ac:dyDescent="0.2">
      <c r="A202" s="46"/>
      <c r="B202" s="46"/>
      <c r="C202" s="46" t="s">
        <v>334</v>
      </c>
      <c r="D202" s="34"/>
      <c r="E202" s="24"/>
      <c r="F202" s="35">
        <f>Source!AO131</f>
        <v>425.68</v>
      </c>
      <c r="G202" s="36" t="str">
        <f>Source!DG131</f>
        <v>)*0,42</v>
      </c>
      <c r="H202" s="35">
        <f>ROUND(Source!AF131*Source!I131, 2)</f>
        <v>178.79</v>
      </c>
      <c r="I202" s="36"/>
      <c r="J202" s="36">
        <f>IF(Source!BA131&lt;&gt; 0, Source!BA131, 1)</f>
        <v>1.5829</v>
      </c>
      <c r="K202" s="35">
        <f>Source!S131</f>
        <v>283</v>
      </c>
      <c r="L202" s="37"/>
      <c r="R202">
        <f>H202</f>
        <v>178.79</v>
      </c>
    </row>
    <row r="203" spans="1:26" ht="14.25" x14ac:dyDescent="0.2">
      <c r="A203" s="46"/>
      <c r="B203" s="46"/>
      <c r="C203" s="46" t="s">
        <v>97</v>
      </c>
      <c r="D203" s="34"/>
      <c r="E203" s="24"/>
      <c r="F203" s="35">
        <f>Source!AM131</f>
        <v>310.25</v>
      </c>
      <c r="G203" s="36" t="str">
        <f>Source!DE131</f>
        <v>)*0,42</v>
      </c>
      <c r="H203" s="35">
        <f>ROUND(Source!AD131*Source!I131, 2)</f>
        <v>130.31</v>
      </c>
      <c r="I203" s="36"/>
      <c r="J203" s="36">
        <f>IF(Source!BB131&lt;&gt; 0, Source!BB131, 1)</f>
        <v>1.5277000000000001</v>
      </c>
      <c r="K203" s="35">
        <f>Source!Q131</f>
        <v>199.07</v>
      </c>
      <c r="L203" s="37"/>
    </row>
    <row r="204" spans="1:26" ht="14.25" x14ac:dyDescent="0.2">
      <c r="A204" s="46"/>
      <c r="B204" s="46"/>
      <c r="C204" s="46" t="s">
        <v>335</v>
      </c>
      <c r="D204" s="34" t="s">
        <v>336</v>
      </c>
      <c r="E204" s="24">
        <f>Source!BZ131</f>
        <v>182</v>
      </c>
      <c r="F204" s="48"/>
      <c r="G204" s="36"/>
      <c r="H204" s="35">
        <f>SUM(S201:S206)</f>
        <v>325.39999999999998</v>
      </c>
      <c r="I204" s="44"/>
      <c r="J204" s="33">
        <f>Source!AT131</f>
        <v>182</v>
      </c>
      <c r="K204" s="35">
        <f>SUM(T201:T206)</f>
        <v>515.05999999999995</v>
      </c>
      <c r="L204" s="37"/>
    </row>
    <row r="205" spans="1:26" ht="14.25" x14ac:dyDescent="0.2">
      <c r="A205" s="46"/>
      <c r="B205" s="46"/>
      <c r="C205" s="46" t="s">
        <v>337</v>
      </c>
      <c r="D205" s="34" t="s">
        <v>336</v>
      </c>
      <c r="E205" s="24">
        <f>Source!CA131</f>
        <v>60</v>
      </c>
      <c r="F205" s="48"/>
      <c r="G205" s="36"/>
      <c r="H205" s="35">
        <f>SUM(U201:U206)</f>
        <v>107.27</v>
      </c>
      <c r="I205" s="44"/>
      <c r="J205" s="33">
        <f>Source!AU131</f>
        <v>60</v>
      </c>
      <c r="K205" s="35">
        <f>SUM(V201:V206)</f>
        <v>169.8</v>
      </c>
      <c r="L205" s="37"/>
    </row>
    <row r="206" spans="1:26" ht="14.25" x14ac:dyDescent="0.2">
      <c r="A206" s="47"/>
      <c r="B206" s="47"/>
      <c r="C206" s="47" t="s">
        <v>338</v>
      </c>
      <c r="D206" s="38" t="s">
        <v>339</v>
      </c>
      <c r="E206" s="39">
        <f>Source!AQ131</f>
        <v>2.5499999999999998</v>
      </c>
      <c r="F206" s="40"/>
      <c r="G206" s="41" t="str">
        <f>Source!DI131</f>
        <v/>
      </c>
      <c r="H206" s="40"/>
      <c r="I206" s="41"/>
      <c r="J206" s="41"/>
      <c r="K206" s="40"/>
      <c r="L206" s="45">
        <f>Source!U131</f>
        <v>2.5499999999999998</v>
      </c>
    </row>
    <row r="207" spans="1:26" ht="15" x14ac:dyDescent="0.25">
      <c r="G207" s="49">
        <f>H202+H203+H204+H205</f>
        <v>741.77</v>
      </c>
      <c r="H207" s="49"/>
      <c r="J207" s="49">
        <f>K202+K203+K204+K205</f>
        <v>1166.9299999999998</v>
      </c>
      <c r="K207" s="49"/>
      <c r="L207" s="43">
        <f>Source!U131</f>
        <v>2.5499999999999998</v>
      </c>
      <c r="O207" s="29">
        <f>G207</f>
        <v>741.77</v>
      </c>
      <c r="P207" s="29">
        <f>J207</f>
        <v>1166.9299999999998</v>
      </c>
      <c r="Q207" s="29">
        <f>L207</f>
        <v>2.5499999999999998</v>
      </c>
      <c r="W207">
        <f>IF(Source!BI131&lt;=1,H202+H203+H204+H205, 0)</f>
        <v>741.77</v>
      </c>
      <c r="X207">
        <f>IF(Source!BI131=2,H202+H203+H204+H205, 0)</f>
        <v>0</v>
      </c>
      <c r="Y207">
        <f>IF(Source!BI131=3,H202+H203+H204+H205, 0)</f>
        <v>0</v>
      </c>
      <c r="Z207">
        <f>IF(Source!BI131=4,H202+H203+H204+H205, 0)</f>
        <v>0</v>
      </c>
    </row>
    <row r="208" spans="1:26" ht="71.25" x14ac:dyDescent="0.2">
      <c r="A208" s="46">
        <v>8</v>
      </c>
      <c r="B208" s="46" t="str">
        <f>Source!F132</f>
        <v>ИОКЛ010000СИМР</v>
      </c>
      <c r="C208" s="46" t="str">
        <f>Source!G132</f>
        <v>Измерение сопротивления изоляции силовых кабельных линий напряжением до 1 кВ включительно межремонтное (Прим. Измерение сопротивления изоляции кабеля 0,4кВ)</v>
      </c>
      <c r="D208" s="34" t="str">
        <f>Source!H132</f>
        <v>1 кабель</v>
      </c>
      <c r="E208" s="24">
        <f>Source!I132</f>
        <v>1</v>
      </c>
      <c r="F208" s="35">
        <f>Source!AL132+Source!AM132+Source!AO132</f>
        <v>582.81000000000006</v>
      </c>
      <c r="G208" s="36"/>
      <c r="H208" s="35"/>
      <c r="I208" s="36" t="str">
        <f>Source!BO132</f>
        <v/>
      </c>
      <c r="J208" s="36"/>
      <c r="K208" s="35"/>
      <c r="L208" s="37"/>
      <c r="S208">
        <f>ROUND((Source!FX132/100)*((ROUND(Source!AF132*Source!I132, 2)+ROUND(Source!AE132*Source!I132, 2))), 2)</f>
        <v>203.76</v>
      </c>
      <c r="T208">
        <f>Source!X132</f>
        <v>322.52999999999997</v>
      </c>
      <c r="U208">
        <f>ROUND((Source!FY132/100)*((ROUND(Source!AF132*Source!I132, 2)+ROUND(Source!AE132*Source!I132, 2))), 2)</f>
        <v>62.06</v>
      </c>
      <c r="V208">
        <f>Source!Y132</f>
        <v>98.23</v>
      </c>
    </row>
    <row r="209" spans="1:26" ht="14.25" x14ac:dyDescent="0.2">
      <c r="A209" s="46"/>
      <c r="B209" s="46"/>
      <c r="C209" s="46" t="s">
        <v>334</v>
      </c>
      <c r="D209" s="34"/>
      <c r="E209" s="24"/>
      <c r="F209" s="35">
        <f>Source!AO132</f>
        <v>246.27</v>
      </c>
      <c r="G209" s="36" t="str">
        <f>Source!DG132</f>
        <v>)*0,42</v>
      </c>
      <c r="H209" s="35">
        <f>ROUND(Source!AF132*Source!I132, 2)</f>
        <v>103.43</v>
      </c>
      <c r="I209" s="36"/>
      <c r="J209" s="36">
        <f>IF(Source!BA132&lt;&gt; 0, Source!BA132, 1)</f>
        <v>1.5829</v>
      </c>
      <c r="K209" s="35">
        <f>Source!S132</f>
        <v>163.72</v>
      </c>
      <c r="L209" s="37"/>
      <c r="R209">
        <f>H209</f>
        <v>103.43</v>
      </c>
    </row>
    <row r="210" spans="1:26" ht="14.25" x14ac:dyDescent="0.2">
      <c r="A210" s="46"/>
      <c r="B210" s="46"/>
      <c r="C210" s="46" t="s">
        <v>97</v>
      </c>
      <c r="D210" s="34"/>
      <c r="E210" s="24"/>
      <c r="F210" s="35">
        <f>Source!AM132</f>
        <v>336.54</v>
      </c>
      <c r="G210" s="36" t="str">
        <f>Source!DE132</f>
        <v>)*0,42</v>
      </c>
      <c r="H210" s="35">
        <f>ROUND(Source!AD132*Source!I132, 2)</f>
        <v>141.35</v>
      </c>
      <c r="I210" s="36"/>
      <c r="J210" s="36">
        <f>IF(Source!BB132&lt;&gt; 0, Source!BB132, 1)</f>
        <v>1.5277000000000001</v>
      </c>
      <c r="K210" s="35">
        <f>Source!Q132</f>
        <v>215.94</v>
      </c>
      <c r="L210" s="37"/>
    </row>
    <row r="211" spans="1:26" ht="14.25" x14ac:dyDescent="0.2">
      <c r="A211" s="46"/>
      <c r="B211" s="46"/>
      <c r="C211" s="46" t="s">
        <v>335</v>
      </c>
      <c r="D211" s="34" t="s">
        <v>336</v>
      </c>
      <c r="E211" s="24">
        <f>Source!BZ132</f>
        <v>197</v>
      </c>
      <c r="F211" s="48"/>
      <c r="G211" s="36"/>
      <c r="H211" s="35">
        <f>SUM(S208:S213)</f>
        <v>203.76</v>
      </c>
      <c r="I211" s="44"/>
      <c r="J211" s="33">
        <f>Source!AT132</f>
        <v>197</v>
      </c>
      <c r="K211" s="35">
        <f>SUM(T208:T213)</f>
        <v>322.52999999999997</v>
      </c>
      <c r="L211" s="37"/>
    </row>
    <row r="212" spans="1:26" ht="14.25" x14ac:dyDescent="0.2">
      <c r="A212" s="46"/>
      <c r="B212" s="46"/>
      <c r="C212" s="46" t="s">
        <v>337</v>
      </c>
      <c r="D212" s="34" t="s">
        <v>336</v>
      </c>
      <c r="E212" s="24">
        <f>Source!CA132</f>
        <v>60</v>
      </c>
      <c r="F212" s="48"/>
      <c r="G212" s="36"/>
      <c r="H212" s="35">
        <f>SUM(U208:U213)</f>
        <v>62.06</v>
      </c>
      <c r="I212" s="44"/>
      <c r="J212" s="33">
        <f>Source!AU132</f>
        <v>60</v>
      </c>
      <c r="K212" s="35">
        <f>SUM(V208:V213)</f>
        <v>98.23</v>
      </c>
      <c r="L212" s="37"/>
    </row>
    <row r="213" spans="1:26" ht="14.25" x14ac:dyDescent="0.2">
      <c r="A213" s="47"/>
      <c r="B213" s="47"/>
      <c r="C213" s="47" t="s">
        <v>338</v>
      </c>
      <c r="D213" s="38" t="s">
        <v>339</v>
      </c>
      <c r="E213" s="39">
        <f>Source!AQ132</f>
        <v>1.2</v>
      </c>
      <c r="F213" s="40"/>
      <c r="G213" s="41" t="str">
        <f>Source!DI132</f>
        <v/>
      </c>
      <c r="H213" s="40"/>
      <c r="I213" s="41"/>
      <c r="J213" s="41"/>
      <c r="K213" s="40"/>
      <c r="L213" s="45">
        <f>Source!U132</f>
        <v>1.2</v>
      </c>
    </row>
    <row r="214" spans="1:26" ht="15" x14ac:dyDescent="0.25">
      <c r="G214" s="49">
        <f>H209+H210+H211+H212</f>
        <v>510.59999999999997</v>
      </c>
      <c r="H214" s="49"/>
      <c r="J214" s="49">
        <f>K209+K210+K211+K212</f>
        <v>800.42</v>
      </c>
      <c r="K214" s="49"/>
      <c r="L214" s="43">
        <f>Source!U132</f>
        <v>1.2</v>
      </c>
      <c r="O214" s="29">
        <f>G214</f>
        <v>510.59999999999997</v>
      </c>
      <c r="P214" s="29">
        <f>J214</f>
        <v>800.42</v>
      </c>
      <c r="Q214" s="29">
        <f>L214</f>
        <v>1.2</v>
      </c>
      <c r="W214">
        <f>IF(Source!BI132&lt;=1,H209+H210+H211+H212, 0)</f>
        <v>510.59999999999997</v>
      </c>
      <c r="X214">
        <f>IF(Source!BI132=2,H209+H210+H211+H212, 0)</f>
        <v>0</v>
      </c>
      <c r="Y214">
        <f>IF(Source!BI132=3,H209+H210+H211+H212, 0)</f>
        <v>0</v>
      </c>
      <c r="Z214">
        <f>IF(Source!BI132=4,H209+H210+H211+H212, 0)</f>
        <v>0</v>
      </c>
    </row>
    <row r="215" spans="1:26" ht="147.75" x14ac:dyDescent="0.2">
      <c r="A215" s="46">
        <v>9</v>
      </c>
      <c r="B215" s="46" t="s">
        <v>344</v>
      </c>
      <c r="C215" s="46" t="s">
        <v>345</v>
      </c>
      <c r="D215" s="34" t="str">
        <f>Source!H133</f>
        <v>1 кабель</v>
      </c>
      <c r="E215" s="24">
        <f>Source!I133</f>
        <v>1</v>
      </c>
      <c r="F215" s="35">
        <f>Source!AL133+Source!AM133+Source!AO133</f>
        <v>582.81000000000006</v>
      </c>
      <c r="G215" s="36"/>
      <c r="H215" s="35"/>
      <c r="I215" s="36" t="str">
        <f>Source!BO133</f>
        <v/>
      </c>
      <c r="J215" s="36"/>
      <c r="K215" s="35"/>
      <c r="L215" s="37"/>
      <c r="S215">
        <f>ROUND((Source!FX133/100)*((ROUND(Source!AF133*Source!I133, 2)+ROUND(Source!AE133*Source!I133, 2))), 2)</f>
        <v>183.39</v>
      </c>
      <c r="T215">
        <f>Source!X133</f>
        <v>290.27999999999997</v>
      </c>
      <c r="U215">
        <f>ROUND((Source!FY133/100)*((ROUND(Source!AF133*Source!I133, 2)+ROUND(Source!AE133*Source!I133, 2))), 2)</f>
        <v>55.85</v>
      </c>
      <c r="V215">
        <f>Source!Y133</f>
        <v>88.41</v>
      </c>
    </row>
    <row r="216" spans="1:26" ht="14.25" x14ac:dyDescent="0.2">
      <c r="A216" s="46"/>
      <c r="B216" s="46"/>
      <c r="C216" s="46" t="s">
        <v>334</v>
      </c>
      <c r="D216" s="34"/>
      <c r="E216" s="24"/>
      <c r="F216" s="35">
        <f>Source!AO133</f>
        <v>246.27</v>
      </c>
      <c r="G216" s="36" t="str">
        <f>Source!DG133</f>
        <v>)*0,9)*0,42</v>
      </c>
      <c r="H216" s="35">
        <f>ROUND(Source!AF133*Source!I133, 2)</f>
        <v>93.09</v>
      </c>
      <c r="I216" s="36"/>
      <c r="J216" s="36">
        <f>IF(Source!BA133&lt;&gt; 0, Source!BA133, 1)</f>
        <v>1.5829</v>
      </c>
      <c r="K216" s="35">
        <f>Source!S133</f>
        <v>147.35</v>
      </c>
      <c r="L216" s="37"/>
      <c r="R216">
        <f>H216</f>
        <v>93.09</v>
      </c>
    </row>
    <row r="217" spans="1:26" ht="14.25" x14ac:dyDescent="0.2">
      <c r="A217" s="46"/>
      <c r="B217" s="46"/>
      <c r="C217" s="46" t="s">
        <v>97</v>
      </c>
      <c r="D217" s="34"/>
      <c r="E217" s="24"/>
      <c r="F217" s="35">
        <f>Source!AM133</f>
        <v>336.54</v>
      </c>
      <c r="G217" s="36" t="str">
        <f>Source!DE133</f>
        <v>)*0,9)*0,42</v>
      </c>
      <c r="H217" s="35">
        <f>ROUND(Source!AD133*Source!I133, 2)</f>
        <v>127.21</v>
      </c>
      <c r="I217" s="36"/>
      <c r="J217" s="36">
        <f>IF(Source!BB133&lt;&gt; 0, Source!BB133, 1)</f>
        <v>1.5277000000000001</v>
      </c>
      <c r="K217" s="35">
        <f>Source!Q133</f>
        <v>194.34</v>
      </c>
      <c r="L217" s="37"/>
    </row>
    <row r="218" spans="1:26" ht="14.25" x14ac:dyDescent="0.2">
      <c r="A218" s="46"/>
      <c r="B218" s="46"/>
      <c r="C218" s="46" t="s">
        <v>335</v>
      </c>
      <c r="D218" s="34" t="s">
        <v>336</v>
      </c>
      <c r="E218" s="24">
        <f>Source!BZ133</f>
        <v>197</v>
      </c>
      <c r="F218" s="48"/>
      <c r="G218" s="36"/>
      <c r="H218" s="35">
        <f>SUM(S215:S220)</f>
        <v>183.39</v>
      </c>
      <c r="I218" s="44"/>
      <c r="J218" s="33">
        <f>Source!AT133</f>
        <v>197</v>
      </c>
      <c r="K218" s="35">
        <f>SUM(T215:T220)</f>
        <v>290.27999999999997</v>
      </c>
      <c r="L218" s="37"/>
    </row>
    <row r="219" spans="1:26" ht="14.25" x14ac:dyDescent="0.2">
      <c r="A219" s="46"/>
      <c r="B219" s="46"/>
      <c r="C219" s="46" t="s">
        <v>337</v>
      </c>
      <c r="D219" s="34" t="s">
        <v>336</v>
      </c>
      <c r="E219" s="24">
        <f>Source!CA133</f>
        <v>60</v>
      </c>
      <c r="F219" s="48"/>
      <c r="G219" s="36"/>
      <c r="H219" s="35">
        <f>SUM(U215:U220)</f>
        <v>55.85</v>
      </c>
      <c r="I219" s="44"/>
      <c r="J219" s="33">
        <f>Source!AU133</f>
        <v>60</v>
      </c>
      <c r="K219" s="35">
        <f>SUM(V215:V220)</f>
        <v>88.41</v>
      </c>
      <c r="L219" s="37"/>
    </row>
    <row r="220" spans="1:26" ht="14.25" x14ac:dyDescent="0.2">
      <c r="A220" s="47"/>
      <c r="B220" s="47"/>
      <c r="C220" s="47" t="s">
        <v>338</v>
      </c>
      <c r="D220" s="38" t="s">
        <v>339</v>
      </c>
      <c r="E220" s="39">
        <f>Source!AQ133</f>
        <v>1.2</v>
      </c>
      <c r="F220" s="40"/>
      <c r="G220" s="41" t="str">
        <f>Source!DI133</f>
        <v>)*0,9)</v>
      </c>
      <c r="H220" s="40"/>
      <c r="I220" s="41"/>
      <c r="J220" s="41"/>
      <c r="K220" s="40"/>
      <c r="L220" s="45">
        <f>Source!U133</f>
        <v>1.08</v>
      </c>
    </row>
    <row r="221" spans="1:26" ht="15" x14ac:dyDescent="0.25">
      <c r="G221" s="49">
        <f>H216+H217+H218+H219</f>
        <v>459.54</v>
      </c>
      <c r="H221" s="49"/>
      <c r="J221" s="49">
        <f>K216+K217+K218+K219</f>
        <v>720.38</v>
      </c>
      <c r="K221" s="49"/>
      <c r="L221" s="43">
        <f>Source!U133</f>
        <v>1.08</v>
      </c>
      <c r="O221" s="29">
        <f>G221</f>
        <v>459.54</v>
      </c>
      <c r="P221" s="29">
        <f>J221</f>
        <v>720.38</v>
      </c>
      <c r="Q221" s="29">
        <f>L221</f>
        <v>1.08</v>
      </c>
      <c r="W221">
        <f>IF(Source!BI133&lt;=1,H216+H217+H218+H219, 0)</f>
        <v>459.54</v>
      </c>
      <c r="X221">
        <f>IF(Source!BI133=2,H216+H217+H218+H219, 0)</f>
        <v>0</v>
      </c>
      <c r="Y221">
        <f>IF(Source!BI133=3,H216+H217+H218+H219, 0)</f>
        <v>0</v>
      </c>
      <c r="Z221">
        <f>IF(Source!BI133=4,H216+H217+H218+H219, 0)</f>
        <v>0</v>
      </c>
    </row>
    <row r="222" spans="1:26" ht="71.25" x14ac:dyDescent="0.2">
      <c r="A222" s="46">
        <v>10</v>
      </c>
      <c r="B222" s="46" t="str">
        <f>Source!F134</f>
        <v>ИОКЛ100000СИМР</v>
      </c>
      <c r="C222" s="46" t="str">
        <f>Source!G134</f>
        <v>Измерение сопротивления изоляции силовых кабельных линий напряжением 6-20 кВ межремонтное (Прим. Измерение сопротивления изоляции кабеля 6-10кВ)</v>
      </c>
      <c r="D222" s="34" t="str">
        <f>Source!H134</f>
        <v>1 кабель</v>
      </c>
      <c r="E222" s="24">
        <f>Source!I134</f>
        <v>1</v>
      </c>
      <c r="F222" s="35">
        <f>Source!AL134+Source!AM134+Source!AO134</f>
        <v>641.08999999999992</v>
      </c>
      <c r="G222" s="36"/>
      <c r="H222" s="35"/>
      <c r="I222" s="36" t="str">
        <f>Source!BO134</f>
        <v/>
      </c>
      <c r="J222" s="36"/>
      <c r="K222" s="35"/>
      <c r="L222" s="37"/>
      <c r="S222">
        <f>ROUND((Source!FX134/100)*((ROUND(Source!AF134*Source!I134, 2)+ROUND(Source!AE134*Source!I134, 2))), 2)</f>
        <v>224.15</v>
      </c>
      <c r="T222">
        <f>Source!X134</f>
        <v>354.8</v>
      </c>
      <c r="U222">
        <f>ROUND((Source!FY134/100)*((ROUND(Source!AF134*Source!I134, 2)+ROUND(Source!AE134*Source!I134, 2))), 2)</f>
        <v>68.27</v>
      </c>
      <c r="V222">
        <f>Source!Y134</f>
        <v>108.06</v>
      </c>
    </row>
    <row r="223" spans="1:26" ht="14.25" x14ac:dyDescent="0.2">
      <c r="A223" s="46"/>
      <c r="B223" s="46"/>
      <c r="C223" s="46" t="s">
        <v>334</v>
      </c>
      <c r="D223" s="34"/>
      <c r="E223" s="24"/>
      <c r="F223" s="35">
        <f>Source!AO134</f>
        <v>270.89999999999998</v>
      </c>
      <c r="G223" s="36" t="str">
        <f>Source!DG134</f>
        <v>)*0,42</v>
      </c>
      <c r="H223" s="35">
        <f>ROUND(Source!AF134*Source!I134, 2)</f>
        <v>113.78</v>
      </c>
      <c r="I223" s="36"/>
      <c r="J223" s="36">
        <f>IF(Source!BA134&lt;&gt; 0, Source!BA134, 1)</f>
        <v>1.5829</v>
      </c>
      <c r="K223" s="35">
        <f>Source!S134</f>
        <v>180.1</v>
      </c>
      <c r="L223" s="37"/>
      <c r="R223">
        <f>H223</f>
        <v>113.78</v>
      </c>
    </row>
    <row r="224" spans="1:26" ht="14.25" x14ac:dyDescent="0.2">
      <c r="A224" s="46"/>
      <c r="B224" s="46"/>
      <c r="C224" s="46" t="s">
        <v>97</v>
      </c>
      <c r="D224" s="34"/>
      <c r="E224" s="24"/>
      <c r="F224" s="35">
        <f>Source!AM134</f>
        <v>370.19</v>
      </c>
      <c r="G224" s="36" t="str">
        <f>Source!DE134</f>
        <v>)*0,42</v>
      </c>
      <c r="H224" s="35">
        <f>ROUND(Source!AD134*Source!I134, 2)</f>
        <v>155.47999999999999</v>
      </c>
      <c r="I224" s="36"/>
      <c r="J224" s="36">
        <f>IF(Source!BB134&lt;&gt; 0, Source!BB134, 1)</f>
        <v>1.5277000000000001</v>
      </c>
      <c r="K224" s="35">
        <f>Source!Q134</f>
        <v>237.53</v>
      </c>
      <c r="L224" s="37"/>
    </row>
    <row r="225" spans="1:26" ht="14.25" x14ac:dyDescent="0.2">
      <c r="A225" s="46"/>
      <c r="B225" s="46"/>
      <c r="C225" s="46" t="s">
        <v>335</v>
      </c>
      <c r="D225" s="34" t="s">
        <v>336</v>
      </c>
      <c r="E225" s="24">
        <f>Source!BZ134</f>
        <v>197</v>
      </c>
      <c r="F225" s="48"/>
      <c r="G225" s="36"/>
      <c r="H225" s="35">
        <f>SUM(S222:S227)</f>
        <v>224.15</v>
      </c>
      <c r="I225" s="44"/>
      <c r="J225" s="33">
        <f>Source!AT134</f>
        <v>197</v>
      </c>
      <c r="K225" s="35">
        <f>SUM(T222:T227)</f>
        <v>354.8</v>
      </c>
      <c r="L225" s="37"/>
    </row>
    <row r="226" spans="1:26" ht="14.25" x14ac:dyDescent="0.2">
      <c r="A226" s="46"/>
      <c r="B226" s="46"/>
      <c r="C226" s="46" t="s">
        <v>337</v>
      </c>
      <c r="D226" s="34" t="s">
        <v>336</v>
      </c>
      <c r="E226" s="24">
        <f>Source!CA134</f>
        <v>60</v>
      </c>
      <c r="F226" s="48"/>
      <c r="G226" s="36"/>
      <c r="H226" s="35">
        <f>SUM(U222:U227)</f>
        <v>68.27</v>
      </c>
      <c r="I226" s="44"/>
      <c r="J226" s="33">
        <f>Source!AU134</f>
        <v>60</v>
      </c>
      <c r="K226" s="35">
        <f>SUM(V222:V227)</f>
        <v>108.06</v>
      </c>
      <c r="L226" s="37"/>
    </row>
    <row r="227" spans="1:26" ht="14.25" x14ac:dyDescent="0.2">
      <c r="A227" s="47"/>
      <c r="B227" s="47"/>
      <c r="C227" s="47" t="s">
        <v>338</v>
      </c>
      <c r="D227" s="38" t="s">
        <v>339</v>
      </c>
      <c r="E227" s="39">
        <f>Source!AQ134</f>
        <v>1.32</v>
      </c>
      <c r="F227" s="40"/>
      <c r="G227" s="41" t="str">
        <f>Source!DI134</f>
        <v/>
      </c>
      <c r="H227" s="40"/>
      <c r="I227" s="41"/>
      <c r="J227" s="41"/>
      <c r="K227" s="40"/>
      <c r="L227" s="45">
        <f>Source!U134</f>
        <v>1.32</v>
      </c>
    </row>
    <row r="228" spans="1:26" ht="15" x14ac:dyDescent="0.25">
      <c r="G228" s="49">
        <f>H223+H224+H225+H226</f>
        <v>561.67999999999995</v>
      </c>
      <c r="H228" s="49"/>
      <c r="J228" s="49">
        <f>K223+K224+K225+K226</f>
        <v>880.49</v>
      </c>
      <c r="K228" s="49"/>
      <c r="L228" s="43">
        <f>Source!U134</f>
        <v>1.32</v>
      </c>
      <c r="O228" s="29">
        <f>G228</f>
        <v>561.67999999999995</v>
      </c>
      <c r="P228" s="29">
        <f>J228</f>
        <v>880.49</v>
      </c>
      <c r="Q228" s="29">
        <f>L228</f>
        <v>1.32</v>
      </c>
      <c r="W228">
        <f>IF(Source!BI134&lt;=1,H223+H224+H225+H226, 0)</f>
        <v>561.67999999999995</v>
      </c>
      <c r="X228">
        <f>IF(Source!BI134=2,H223+H224+H225+H226, 0)</f>
        <v>0</v>
      </c>
      <c r="Y228">
        <f>IF(Source!BI134=3,H223+H224+H225+H226, 0)</f>
        <v>0</v>
      </c>
      <c r="Z228">
        <f>IF(Source!BI134=4,H223+H224+H225+H226, 0)</f>
        <v>0</v>
      </c>
    </row>
    <row r="229" spans="1:26" ht="147.75" x14ac:dyDescent="0.2">
      <c r="A229" s="46">
        <v>11</v>
      </c>
      <c r="B229" s="46" t="s">
        <v>346</v>
      </c>
      <c r="C229" s="46" t="s">
        <v>347</v>
      </c>
      <c r="D229" s="34" t="str">
        <f>Source!H135</f>
        <v>1 кабель</v>
      </c>
      <c r="E229" s="24">
        <f>Source!I135</f>
        <v>1</v>
      </c>
      <c r="F229" s="35">
        <f>Source!AL135+Source!AM135+Source!AO135</f>
        <v>641.08999999999992</v>
      </c>
      <c r="G229" s="36"/>
      <c r="H229" s="35"/>
      <c r="I229" s="36" t="str">
        <f>Source!BO135</f>
        <v/>
      </c>
      <c r="J229" s="36"/>
      <c r="K229" s="35"/>
      <c r="L229" s="37"/>
      <c r="S229">
        <f>ROUND((Source!FX135/100)*((ROUND(Source!AF135*Source!I135, 2)+ROUND(Source!AE135*Source!I135, 2))), 2)</f>
        <v>201.73</v>
      </c>
      <c r="T229">
        <f>Source!X135</f>
        <v>319.32</v>
      </c>
      <c r="U229">
        <f>ROUND((Source!FY135/100)*((ROUND(Source!AF135*Source!I135, 2)+ROUND(Source!AE135*Source!I135, 2))), 2)</f>
        <v>61.44</v>
      </c>
      <c r="V229">
        <f>Source!Y135</f>
        <v>97.25</v>
      </c>
    </row>
    <row r="230" spans="1:26" ht="14.25" x14ac:dyDescent="0.2">
      <c r="A230" s="46"/>
      <c r="B230" s="46"/>
      <c r="C230" s="46" t="s">
        <v>334</v>
      </c>
      <c r="D230" s="34"/>
      <c r="E230" s="24"/>
      <c r="F230" s="35">
        <f>Source!AO135</f>
        <v>270.89999999999998</v>
      </c>
      <c r="G230" s="36" t="str">
        <f>Source!DG135</f>
        <v>)*0,9)*0,42</v>
      </c>
      <c r="H230" s="35">
        <f>ROUND(Source!AF135*Source!I135, 2)</f>
        <v>102.4</v>
      </c>
      <c r="I230" s="36"/>
      <c r="J230" s="36">
        <f>IF(Source!BA135&lt;&gt; 0, Source!BA135, 1)</f>
        <v>1.5829</v>
      </c>
      <c r="K230" s="35">
        <f>Source!S135</f>
        <v>162.09</v>
      </c>
      <c r="L230" s="37"/>
      <c r="R230">
        <f>H230</f>
        <v>102.4</v>
      </c>
    </row>
    <row r="231" spans="1:26" ht="14.25" x14ac:dyDescent="0.2">
      <c r="A231" s="46"/>
      <c r="B231" s="46"/>
      <c r="C231" s="46" t="s">
        <v>97</v>
      </c>
      <c r="D231" s="34"/>
      <c r="E231" s="24"/>
      <c r="F231" s="35">
        <f>Source!AM135</f>
        <v>370.19</v>
      </c>
      <c r="G231" s="36" t="str">
        <f>Source!DE135</f>
        <v>)*0,9)*0,42</v>
      </c>
      <c r="H231" s="35">
        <f>ROUND(Source!AD135*Source!I135, 2)</f>
        <v>139.93</v>
      </c>
      <c r="I231" s="36"/>
      <c r="J231" s="36">
        <f>IF(Source!BB135&lt;&gt; 0, Source!BB135, 1)</f>
        <v>1.5277000000000001</v>
      </c>
      <c r="K231" s="35">
        <f>Source!Q135</f>
        <v>213.77</v>
      </c>
      <c r="L231" s="37"/>
    </row>
    <row r="232" spans="1:26" ht="14.25" x14ac:dyDescent="0.2">
      <c r="A232" s="46"/>
      <c r="B232" s="46"/>
      <c r="C232" s="46" t="s">
        <v>335</v>
      </c>
      <c r="D232" s="34" t="s">
        <v>336</v>
      </c>
      <c r="E232" s="24">
        <f>Source!BZ135</f>
        <v>197</v>
      </c>
      <c r="F232" s="48"/>
      <c r="G232" s="36"/>
      <c r="H232" s="35">
        <f>SUM(S229:S234)</f>
        <v>201.73</v>
      </c>
      <c r="I232" s="44"/>
      <c r="J232" s="33">
        <f>Source!AT135</f>
        <v>197</v>
      </c>
      <c r="K232" s="35">
        <f>SUM(T229:T234)</f>
        <v>319.32</v>
      </c>
      <c r="L232" s="37"/>
    </row>
    <row r="233" spans="1:26" ht="14.25" x14ac:dyDescent="0.2">
      <c r="A233" s="46"/>
      <c r="B233" s="46"/>
      <c r="C233" s="46" t="s">
        <v>337</v>
      </c>
      <c r="D233" s="34" t="s">
        <v>336</v>
      </c>
      <c r="E233" s="24">
        <f>Source!CA135</f>
        <v>60</v>
      </c>
      <c r="F233" s="48"/>
      <c r="G233" s="36"/>
      <c r="H233" s="35">
        <f>SUM(U229:U234)</f>
        <v>61.44</v>
      </c>
      <c r="I233" s="44"/>
      <c r="J233" s="33">
        <f>Source!AU135</f>
        <v>60</v>
      </c>
      <c r="K233" s="35">
        <f>SUM(V229:V234)</f>
        <v>97.25</v>
      </c>
      <c r="L233" s="37"/>
    </row>
    <row r="234" spans="1:26" ht="14.25" x14ac:dyDescent="0.2">
      <c r="A234" s="47"/>
      <c r="B234" s="47"/>
      <c r="C234" s="47" t="s">
        <v>338</v>
      </c>
      <c r="D234" s="38" t="s">
        <v>339</v>
      </c>
      <c r="E234" s="39">
        <f>Source!AQ135</f>
        <v>1.32</v>
      </c>
      <c r="F234" s="40"/>
      <c r="G234" s="41" t="str">
        <f>Source!DI135</f>
        <v>)*0,9)</v>
      </c>
      <c r="H234" s="40"/>
      <c r="I234" s="41"/>
      <c r="J234" s="41"/>
      <c r="K234" s="40"/>
      <c r="L234" s="45">
        <f>Source!U135</f>
        <v>1.1879999999999999</v>
      </c>
    </row>
    <row r="235" spans="1:26" ht="15" x14ac:dyDescent="0.25">
      <c r="G235" s="49">
        <f>H230+H231+H232+H233</f>
        <v>505.5</v>
      </c>
      <c r="H235" s="49"/>
      <c r="J235" s="49">
        <f>K230+K231+K232+K233</f>
        <v>792.43000000000006</v>
      </c>
      <c r="K235" s="49"/>
      <c r="L235" s="43">
        <f>Source!U135</f>
        <v>1.1879999999999999</v>
      </c>
      <c r="O235" s="29">
        <f>G235</f>
        <v>505.5</v>
      </c>
      <c r="P235" s="29">
        <f>J235</f>
        <v>792.43000000000006</v>
      </c>
      <c r="Q235" s="29">
        <f>L235</f>
        <v>1.1879999999999999</v>
      </c>
      <c r="W235">
        <f>IF(Source!BI135&lt;=1,H230+H231+H232+H233, 0)</f>
        <v>505.5</v>
      </c>
      <c r="X235">
        <f>IF(Source!BI135=2,H230+H231+H232+H233, 0)</f>
        <v>0</v>
      </c>
      <c r="Y235">
        <f>IF(Source!BI135=3,H230+H231+H232+H233, 0)</f>
        <v>0</v>
      </c>
      <c r="Z235">
        <f>IF(Source!BI135=4,H230+H231+H232+H233, 0)</f>
        <v>0</v>
      </c>
    </row>
    <row r="236" spans="1:26" ht="213.75" x14ac:dyDescent="0.2">
      <c r="A236" s="46">
        <v>12</v>
      </c>
      <c r="B236" s="46" t="str">
        <f>Source!F136</f>
        <v>Прейскурант ОРГРЭС т.5.прил.2. п.6.</v>
      </c>
      <c r="C236" s="46" t="str">
        <f>Source!G136</f>
        <v>Обработка материалов обследования оборудования, аппаратуры или элементов конструкций, необходимых для разработки документов, анализ и обобщение результатов, составление выводов (Прим. Обработка и анализ результатов комплексного освидетельствования, составление выводов. Анализ повреждений объектов, актов расследования аварий, несчастных случаев с участием данного электрооборудования за весь период эксплуатации (при наличии). Оформление технического отчета.)</v>
      </c>
      <c r="D236" s="34" t="str">
        <f>Source!H136</f>
        <v>1 ед. оборудования</v>
      </c>
      <c r="E236" s="24">
        <f>Source!I136</f>
        <v>1</v>
      </c>
      <c r="F236" s="35">
        <f>Source!AL136+Source!AM136+Source!AO136</f>
        <v>103</v>
      </c>
      <c r="G236" s="36"/>
      <c r="H236" s="35"/>
      <c r="I236" s="36" t="str">
        <f>Source!BO136</f>
        <v/>
      </c>
      <c r="J236" s="36"/>
      <c r="K236" s="35"/>
      <c r="L236" s="37"/>
      <c r="S236">
        <f>ROUND((Source!FX136/100)*((ROUND(Source!AF136*Source!I136, 2)+ROUND(Source!AE136*Source!I136, 2))), 2)</f>
        <v>0</v>
      </c>
      <c r="T236">
        <f>Source!X136</f>
        <v>0</v>
      </c>
      <c r="U236">
        <f>ROUND((Source!FY136/100)*((ROUND(Source!AF136*Source!I136, 2)+ROUND(Source!AE136*Source!I136, 2))), 2)</f>
        <v>0</v>
      </c>
      <c r="V236">
        <f>Source!Y136</f>
        <v>0</v>
      </c>
    </row>
    <row r="237" spans="1:26" ht="14.25" x14ac:dyDescent="0.2">
      <c r="A237" s="47"/>
      <c r="B237" s="47"/>
      <c r="C237" s="47" t="s">
        <v>334</v>
      </c>
      <c r="D237" s="38"/>
      <c r="E237" s="39"/>
      <c r="F237" s="40">
        <f>Source!AO136</f>
        <v>103</v>
      </c>
      <c r="G237" s="41" t="str">
        <f>Source!DG136</f>
        <v>)*0,734</v>
      </c>
      <c r="H237" s="40">
        <f>ROUND(Source!AF136*Source!I136, 2)</f>
        <v>75.599999999999994</v>
      </c>
      <c r="I237" s="41"/>
      <c r="J237" s="41">
        <f>IF(Source!BA136&lt;&gt; 0, Source!BA136, 1)</f>
        <v>14</v>
      </c>
      <c r="K237" s="40">
        <f>Source!S136</f>
        <v>1058.43</v>
      </c>
      <c r="L237" s="42"/>
      <c r="R237">
        <f>H237</f>
        <v>75.599999999999994</v>
      </c>
    </row>
    <row r="238" spans="1:26" ht="15" x14ac:dyDescent="0.25">
      <c r="G238" s="49">
        <f>H237</f>
        <v>75.599999999999994</v>
      </c>
      <c r="H238" s="49"/>
      <c r="J238" s="49">
        <f>K237</f>
        <v>1058.43</v>
      </c>
      <c r="K238" s="49"/>
      <c r="L238" s="43">
        <f>Source!U136</f>
        <v>0</v>
      </c>
      <c r="O238" s="29">
        <f>G238</f>
        <v>75.599999999999994</v>
      </c>
      <c r="P238" s="29">
        <f>J238</f>
        <v>1058.43</v>
      </c>
      <c r="Q238" s="29">
        <f>L238</f>
        <v>0</v>
      </c>
      <c r="W238">
        <f>IF(Source!BI136&lt;=1,H237, 0)</f>
        <v>0</v>
      </c>
      <c r="X238">
        <f>IF(Source!BI136=2,H237, 0)</f>
        <v>0</v>
      </c>
      <c r="Y238">
        <f>IF(Source!BI136=3,H237, 0)</f>
        <v>0</v>
      </c>
      <c r="Z238">
        <f>IF(Source!BI136=4,H237, 0)</f>
        <v>75.599999999999994</v>
      </c>
    </row>
    <row r="239" spans="1:26" ht="114" x14ac:dyDescent="0.2">
      <c r="A239" s="46">
        <v>13</v>
      </c>
      <c r="B239" s="46" t="str">
        <f>Source!F137</f>
        <v>Прейскурант ОРГРЭС т.5 прил.2 п.13. 2 категория сложности</v>
      </c>
      <c r="C239" s="46" t="str">
        <f>Source!G137</f>
        <v>Составление второй редакции текстовой части документа или материала (Прим. Занесение результатов технического освидетельствования в технический паспорт энергообъекта.Составление акта технического освидетельствования)</v>
      </c>
      <c r="D239" s="34" t="str">
        <f>Source!H137</f>
        <v>0,5 авт. л.</v>
      </c>
      <c r="E239" s="24">
        <f>Source!I137</f>
        <v>0.16</v>
      </c>
      <c r="F239" s="35">
        <f>Source!AL137+Source!AM137+Source!AO137</f>
        <v>245</v>
      </c>
      <c r="G239" s="36"/>
      <c r="H239" s="35"/>
      <c r="I239" s="36" t="str">
        <f>Source!BO137</f>
        <v/>
      </c>
      <c r="J239" s="36"/>
      <c r="K239" s="35"/>
      <c r="L239" s="37"/>
      <c r="S239">
        <f>ROUND((Source!FX137/100)*((ROUND(Source!AF137*Source!I137, 2)+ROUND(Source!AE137*Source!I137, 2))), 2)</f>
        <v>0</v>
      </c>
      <c r="T239">
        <f>Source!X137</f>
        <v>0</v>
      </c>
      <c r="U239">
        <f>ROUND((Source!FY137/100)*((ROUND(Source!AF137*Source!I137, 2)+ROUND(Source!AE137*Source!I137, 2))), 2)</f>
        <v>0</v>
      </c>
      <c r="V239">
        <f>Source!Y137</f>
        <v>0</v>
      </c>
    </row>
    <row r="240" spans="1:26" ht="14.25" x14ac:dyDescent="0.2">
      <c r="A240" s="47"/>
      <c r="B240" s="47"/>
      <c r="C240" s="47" t="s">
        <v>334</v>
      </c>
      <c r="D240" s="38"/>
      <c r="E240" s="39"/>
      <c r="F240" s="40">
        <f>Source!AO137</f>
        <v>245</v>
      </c>
      <c r="G240" s="41" t="str">
        <f>Source!DG137</f>
        <v>)*0,734</v>
      </c>
      <c r="H240" s="40">
        <f>ROUND(Source!AF137*Source!I137, 2)</f>
        <v>28.77</v>
      </c>
      <c r="I240" s="41"/>
      <c r="J240" s="41">
        <f>IF(Source!BA137&lt;&gt; 0, Source!BA137, 1)</f>
        <v>14</v>
      </c>
      <c r="K240" s="40">
        <f>Source!S137</f>
        <v>402.82</v>
      </c>
      <c r="L240" s="42"/>
      <c r="R240">
        <f>H240</f>
        <v>28.77</v>
      </c>
    </row>
    <row r="241" spans="1:26" ht="15" x14ac:dyDescent="0.25">
      <c r="G241" s="49">
        <f>H240</f>
        <v>28.77</v>
      </c>
      <c r="H241" s="49"/>
      <c r="J241" s="49">
        <f>K240</f>
        <v>402.82</v>
      </c>
      <c r="K241" s="49"/>
      <c r="L241" s="43">
        <f>Source!U137</f>
        <v>0</v>
      </c>
      <c r="O241" s="29">
        <f>G241</f>
        <v>28.77</v>
      </c>
      <c r="P241" s="29">
        <f>J241</f>
        <v>402.82</v>
      </c>
      <c r="Q241" s="29">
        <f>L241</f>
        <v>0</v>
      </c>
      <c r="W241">
        <f>IF(Source!BI137&lt;=1,H240, 0)</f>
        <v>0</v>
      </c>
      <c r="X241">
        <f>IF(Source!BI137=2,H240, 0)</f>
        <v>0</v>
      </c>
      <c r="Y241">
        <f>IF(Source!BI137=3,H240, 0)</f>
        <v>0</v>
      </c>
      <c r="Z241">
        <f>IF(Source!BI137=4,H240, 0)</f>
        <v>28.77</v>
      </c>
    </row>
    <row r="242" spans="1:26" ht="71.25" x14ac:dyDescent="0.2">
      <c r="A242" s="46">
        <v>14</v>
      </c>
      <c r="B242" s="46" t="str">
        <f>Source!F138</f>
        <v>Прейскурант ОРГРЭС т.5.прил.2. п.18.</v>
      </c>
      <c r="C242" s="46" t="str">
        <f>Source!G138</f>
        <v>Согласование материалов в сторонней организации (Прим. Согласование материалов технического освидетельствования (комплект) в сторонней организации )</v>
      </c>
      <c r="D242" s="34" t="str">
        <f>Source!H138</f>
        <v>1 организация</v>
      </c>
      <c r="E242" s="24">
        <f>Source!I138</f>
        <v>1</v>
      </c>
      <c r="F242" s="35">
        <f>Source!AL138+Source!AM138+Source!AO138</f>
        <v>100</v>
      </c>
      <c r="G242" s="36"/>
      <c r="H242" s="35"/>
      <c r="I242" s="36" t="str">
        <f>Source!BO138</f>
        <v/>
      </c>
      <c r="J242" s="36"/>
      <c r="K242" s="35"/>
      <c r="L242" s="37"/>
      <c r="S242">
        <f>ROUND((Source!FX138/100)*((ROUND(Source!AF138*Source!I138, 2)+ROUND(Source!AE138*Source!I138, 2))), 2)</f>
        <v>0</v>
      </c>
      <c r="T242">
        <f>Source!X138</f>
        <v>0</v>
      </c>
      <c r="U242">
        <f>ROUND((Source!FY138/100)*((ROUND(Source!AF138*Source!I138, 2)+ROUND(Source!AE138*Source!I138, 2))), 2)</f>
        <v>0</v>
      </c>
      <c r="V242">
        <f>Source!Y138</f>
        <v>0</v>
      </c>
    </row>
    <row r="243" spans="1:26" ht="14.25" x14ac:dyDescent="0.2">
      <c r="A243" s="47"/>
      <c r="B243" s="47"/>
      <c r="C243" s="47" t="s">
        <v>334</v>
      </c>
      <c r="D243" s="38"/>
      <c r="E243" s="39"/>
      <c r="F243" s="40">
        <f>Source!AO138</f>
        <v>100</v>
      </c>
      <c r="G243" s="41" t="str">
        <f>Source!DG138</f>
        <v>)*0,734</v>
      </c>
      <c r="H243" s="40">
        <f>ROUND(Source!AF138*Source!I138, 2)</f>
        <v>73.400000000000006</v>
      </c>
      <c r="I243" s="41"/>
      <c r="J243" s="41">
        <f>IF(Source!BA138&lt;&gt; 0, Source!BA138, 1)</f>
        <v>14</v>
      </c>
      <c r="K243" s="40">
        <f>Source!S138</f>
        <v>1027.5999999999999</v>
      </c>
      <c r="L243" s="42"/>
      <c r="R243">
        <f>H243</f>
        <v>73.400000000000006</v>
      </c>
    </row>
    <row r="244" spans="1:26" ht="15" x14ac:dyDescent="0.25">
      <c r="G244" s="49">
        <f>H243</f>
        <v>73.400000000000006</v>
      </c>
      <c r="H244" s="49"/>
      <c r="J244" s="49">
        <f>K243</f>
        <v>1027.5999999999999</v>
      </c>
      <c r="K244" s="49"/>
      <c r="L244" s="43">
        <f>Source!U138</f>
        <v>0</v>
      </c>
      <c r="O244" s="29">
        <f>G244</f>
        <v>73.400000000000006</v>
      </c>
      <c r="P244" s="29">
        <f>J244</f>
        <v>1027.5999999999999</v>
      </c>
      <c r="Q244" s="29">
        <f>L244</f>
        <v>0</v>
      </c>
      <c r="W244">
        <f>IF(Source!BI138&lt;=1,H243, 0)</f>
        <v>0</v>
      </c>
      <c r="X244">
        <f>IF(Source!BI138=2,H243, 0)</f>
        <v>0</v>
      </c>
      <c r="Y244">
        <f>IF(Source!BI138=3,H243, 0)</f>
        <v>0</v>
      </c>
      <c r="Z244">
        <f>IF(Source!BI138=4,H243, 0)</f>
        <v>73.400000000000006</v>
      </c>
    </row>
    <row r="250" spans="1:26" ht="14.25" hidden="1" x14ac:dyDescent="0.2">
      <c r="A250" s="31" t="s">
        <v>348</v>
      </c>
      <c r="B250" s="31"/>
      <c r="C250" s="24" t="s">
        <v>349</v>
      </c>
      <c r="D250" s="30"/>
      <c r="E250" s="30"/>
      <c r="F250" s="30"/>
      <c r="G250" s="30"/>
      <c r="H250" s="30"/>
      <c r="I250" s="12"/>
      <c r="J250" s="24"/>
      <c r="K250" s="12"/>
      <c r="L250" s="12"/>
    </row>
    <row r="251" spans="1:26" ht="14.25" hidden="1" x14ac:dyDescent="0.2">
      <c r="A251" s="12"/>
      <c r="B251" s="12"/>
      <c r="C251" s="24"/>
      <c r="D251" s="51" t="s">
        <v>350</v>
      </c>
      <c r="E251" s="51"/>
      <c r="F251" s="51"/>
      <c r="G251" s="51"/>
      <c r="H251" s="51"/>
      <c r="I251" s="12"/>
      <c r="J251" s="24"/>
      <c r="K251" s="12"/>
      <c r="L251" s="12"/>
    </row>
    <row r="252" spans="1:26" ht="14.25" hidden="1" x14ac:dyDescent="0.2">
      <c r="A252" s="12"/>
      <c r="B252" s="12"/>
      <c r="C252" s="24"/>
      <c r="D252" s="12"/>
      <c r="E252" s="12"/>
      <c r="F252" s="12"/>
      <c r="G252" s="12"/>
      <c r="H252" s="12"/>
      <c r="I252" s="12"/>
      <c r="J252" s="24"/>
      <c r="K252" s="12"/>
      <c r="L252" s="12"/>
    </row>
    <row r="253" spans="1:26" ht="14.25" x14ac:dyDescent="0.2">
      <c r="A253" s="31" t="s">
        <v>348</v>
      </c>
      <c r="B253" s="31"/>
      <c r="C253" s="24" t="s">
        <v>351</v>
      </c>
      <c r="D253" s="30" t="str">
        <f>IF(Source!AC12&lt;&gt;"", Source!AC12," ")</f>
        <v xml:space="preserve"> </v>
      </c>
      <c r="E253" s="30"/>
      <c r="F253" s="30"/>
      <c r="G253" s="30"/>
      <c r="H253" s="30"/>
      <c r="I253" s="12" t="str">
        <f>IF(Source!AB12&lt;&gt;"", Source!AB12," ")</f>
        <v xml:space="preserve"> </v>
      </c>
      <c r="J253" s="24"/>
      <c r="K253" s="12"/>
      <c r="L253" s="12"/>
    </row>
    <row r="254" spans="1:26" ht="14.25" x14ac:dyDescent="0.2">
      <c r="A254" s="12"/>
      <c r="B254" s="12"/>
      <c r="C254" s="12"/>
      <c r="D254" s="51" t="s">
        <v>350</v>
      </c>
      <c r="E254" s="51"/>
      <c r="F254" s="51"/>
      <c r="G254" s="51"/>
      <c r="H254" s="51"/>
      <c r="I254" s="12"/>
      <c r="J254" s="12"/>
      <c r="K254" s="12"/>
      <c r="L254" s="12"/>
    </row>
    <row r="255" spans="1:26" ht="14.25" x14ac:dyDescent="0.2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</row>
    <row r="256" spans="1:26" ht="14.25" x14ac:dyDescent="0.2">
      <c r="A256" s="12"/>
      <c r="B256" s="12"/>
      <c r="C256" s="24" t="s">
        <v>352</v>
      </c>
      <c r="D256" s="30" t="str">
        <f>IF(Source!AE12&lt;&gt;"", Source!AE12," ")</f>
        <v xml:space="preserve"> </v>
      </c>
      <c r="E256" s="30"/>
      <c r="F256" s="30"/>
      <c r="G256" s="30"/>
      <c r="H256" s="30"/>
      <c r="I256" s="12" t="str">
        <f>IF(Source!AD12&lt;&gt;"", Source!AD12," ")</f>
        <v xml:space="preserve"> </v>
      </c>
      <c r="J256" s="24"/>
      <c r="K256" s="12"/>
      <c r="L256" s="12"/>
    </row>
    <row r="257" spans="1:12" ht="14.25" x14ac:dyDescent="0.2">
      <c r="A257" s="12"/>
      <c r="B257" s="12"/>
      <c r="C257" s="12"/>
      <c r="D257" s="51" t="s">
        <v>350</v>
      </c>
      <c r="E257" s="51"/>
      <c r="F257" s="51"/>
      <c r="G257" s="51"/>
      <c r="H257" s="51"/>
      <c r="I257" s="12"/>
      <c r="J257" s="12"/>
      <c r="K257" s="12"/>
      <c r="L257" s="12"/>
    </row>
  </sheetData>
  <mergeCells count="96">
    <mergeCell ref="B2:K2"/>
    <mergeCell ref="B3:K3"/>
    <mergeCell ref="F5:G5"/>
    <mergeCell ref="H5:K5"/>
    <mergeCell ref="B7:K7"/>
    <mergeCell ref="B9:K9"/>
    <mergeCell ref="B11:K11"/>
    <mergeCell ref="B12:K12"/>
    <mergeCell ref="A14:L14"/>
    <mergeCell ref="C16:F16"/>
    <mergeCell ref="G16:H16"/>
    <mergeCell ref="I16:J16"/>
    <mergeCell ref="A21:L21"/>
    <mergeCell ref="D251:H251"/>
    <mergeCell ref="D254:H254"/>
    <mergeCell ref="J76:K76"/>
    <mergeCell ref="G76:H76"/>
    <mergeCell ref="J72:K72"/>
    <mergeCell ref="G72:H72"/>
    <mergeCell ref="D257:H257"/>
    <mergeCell ref="J87:K87"/>
    <mergeCell ref="G87:H87"/>
    <mergeCell ref="J84:K84"/>
    <mergeCell ref="G84:H84"/>
    <mergeCell ref="J80:K80"/>
    <mergeCell ref="G80:H80"/>
    <mergeCell ref="J109:K109"/>
    <mergeCell ref="G109:H109"/>
    <mergeCell ref="J102:K102"/>
    <mergeCell ref="A29:L29"/>
    <mergeCell ref="A25:L25"/>
    <mergeCell ref="J137:K137"/>
    <mergeCell ref="G137:H137"/>
    <mergeCell ref="J130:K130"/>
    <mergeCell ref="G130:H130"/>
    <mergeCell ref="J123:K123"/>
    <mergeCell ref="G123:H123"/>
    <mergeCell ref="J116:K116"/>
    <mergeCell ref="G116:H116"/>
    <mergeCell ref="J47:K47"/>
    <mergeCell ref="G47:H47"/>
    <mergeCell ref="J40:K40"/>
    <mergeCell ref="G40:H40"/>
    <mergeCell ref="J33:K33"/>
    <mergeCell ref="G33:H33"/>
    <mergeCell ref="J68:K68"/>
    <mergeCell ref="G68:H68"/>
    <mergeCell ref="J61:K61"/>
    <mergeCell ref="G61:H61"/>
    <mergeCell ref="J54:K54"/>
    <mergeCell ref="G54:H54"/>
    <mergeCell ref="J144:K144"/>
    <mergeCell ref="G144:H144"/>
    <mergeCell ref="J160:K160"/>
    <mergeCell ref="G160:H160"/>
    <mergeCell ref="J157:K157"/>
    <mergeCell ref="G157:H157"/>
    <mergeCell ref="J90:K90"/>
    <mergeCell ref="G90:H90"/>
    <mergeCell ref="G102:H102"/>
    <mergeCell ref="A98:L98"/>
    <mergeCell ref="J93:K93"/>
    <mergeCell ref="G93:H93"/>
    <mergeCell ref="J238:K238"/>
    <mergeCell ref="G238:H238"/>
    <mergeCell ref="J235:K235"/>
    <mergeCell ref="G235:H235"/>
    <mergeCell ref="J228:K228"/>
    <mergeCell ref="G228:H228"/>
    <mergeCell ref="J154:K154"/>
    <mergeCell ref="G154:H154"/>
    <mergeCell ref="J151:K151"/>
    <mergeCell ref="G151:H151"/>
    <mergeCell ref="J182:K182"/>
    <mergeCell ref="G182:H182"/>
    <mergeCell ref="J176:K176"/>
    <mergeCell ref="G176:H176"/>
    <mergeCell ref="J169:K169"/>
    <mergeCell ref="G169:H169"/>
    <mergeCell ref="A165:L165"/>
    <mergeCell ref="J200:K200"/>
    <mergeCell ref="G200:H200"/>
    <mergeCell ref="J194:K194"/>
    <mergeCell ref="G194:H194"/>
    <mergeCell ref="J188:K188"/>
    <mergeCell ref="G188:H188"/>
    <mergeCell ref="J221:K221"/>
    <mergeCell ref="G221:H221"/>
    <mergeCell ref="J214:K214"/>
    <mergeCell ref="G214:H214"/>
    <mergeCell ref="J207:K207"/>
    <mergeCell ref="G207:H207"/>
    <mergeCell ref="J244:K244"/>
    <mergeCell ref="G244:H244"/>
    <mergeCell ref="J241:K241"/>
    <mergeCell ref="G241:H241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82"/>
  <sheetViews>
    <sheetView workbookViewId="0">
      <selection activeCell="A278" sqref="A278:AN27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277</v>
      </c>
      <c r="C12" s="1">
        <v>0</v>
      </c>
      <c r="D12" s="1">
        <f>ROW(A200)</f>
        <v>200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5</v>
      </c>
      <c r="AI12" s="1" t="s">
        <v>3</v>
      </c>
      <c r="AJ12" s="1" t="s">
        <v>6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1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403185674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B200</f>
        <v>277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+№28 Альбом на ТО объектов распределительных сетей в 2026 Москва и МО</v>
      </c>
      <c r="H18" s="2"/>
      <c r="I18" s="2"/>
      <c r="J18" s="2"/>
      <c r="K18" s="2"/>
      <c r="L18" s="2"/>
      <c r="M18" s="2"/>
      <c r="N18" s="2"/>
      <c r="O18" s="2">
        <f t="shared" ref="O18:AT18" si="1">O200</f>
        <v>14023.86</v>
      </c>
      <c r="P18" s="2">
        <f t="shared" si="1"/>
        <v>0</v>
      </c>
      <c r="Q18" s="2">
        <f t="shared" si="1"/>
        <v>2045.74</v>
      </c>
      <c r="R18" s="2">
        <f t="shared" si="1"/>
        <v>0</v>
      </c>
      <c r="S18" s="2">
        <f t="shared" si="1"/>
        <v>11978.12</v>
      </c>
      <c r="T18" s="2">
        <f t="shared" si="1"/>
        <v>0</v>
      </c>
      <c r="U18" s="2">
        <f t="shared" si="1"/>
        <v>18.947040000000001</v>
      </c>
      <c r="V18" s="2">
        <f t="shared" si="1"/>
        <v>0</v>
      </c>
      <c r="W18" s="2">
        <f t="shared" si="1"/>
        <v>0</v>
      </c>
      <c r="X18" s="2">
        <f t="shared" si="1"/>
        <v>6063.09</v>
      </c>
      <c r="Y18" s="2">
        <f t="shared" si="1"/>
        <v>1950.76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22037.71</v>
      </c>
      <c r="AS18" s="2">
        <f t="shared" si="1"/>
        <v>13310.89</v>
      </c>
      <c r="AT18" s="2">
        <f t="shared" si="1"/>
        <v>0</v>
      </c>
      <c r="AU18" s="2">
        <f t="shared" ref="AU18:BZ18" si="2">AU200</f>
        <v>8726.82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CA200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DG200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EM200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FS200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ROW(A170)</f>
        <v>170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B170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O170</f>
        <v>14023.86</v>
      </c>
      <c r="P22" s="2">
        <f t="shared" si="8"/>
        <v>0</v>
      </c>
      <c r="Q22" s="2">
        <f t="shared" si="8"/>
        <v>2045.74</v>
      </c>
      <c r="R22" s="2">
        <f t="shared" si="8"/>
        <v>0</v>
      </c>
      <c r="S22" s="2">
        <f t="shared" si="8"/>
        <v>11978.12</v>
      </c>
      <c r="T22" s="2">
        <f t="shared" si="8"/>
        <v>0</v>
      </c>
      <c r="U22" s="2">
        <f t="shared" si="8"/>
        <v>18.947040000000001</v>
      </c>
      <c r="V22" s="2">
        <f t="shared" si="8"/>
        <v>0</v>
      </c>
      <c r="W22" s="2">
        <f t="shared" si="8"/>
        <v>0</v>
      </c>
      <c r="X22" s="2">
        <f t="shared" si="8"/>
        <v>6063.09</v>
      </c>
      <c r="Y22" s="2">
        <f t="shared" si="8"/>
        <v>1950.76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22037.71</v>
      </c>
      <c r="AS22" s="2">
        <f t="shared" si="8"/>
        <v>13310.89</v>
      </c>
      <c r="AT22" s="2">
        <f t="shared" si="8"/>
        <v>0</v>
      </c>
      <c r="AU22" s="2">
        <f t="shared" ref="AU22:BZ22" si="9">AU170</f>
        <v>8726.82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CA170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DG170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EM170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FS170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15</v>
      </c>
      <c r="H24" t="s">
        <v>3</v>
      </c>
      <c r="AA24">
        <v>1</v>
      </c>
      <c r="IK24">
        <v>0</v>
      </c>
    </row>
    <row r="25" spans="1:245" x14ac:dyDescent="0.2">
      <c r="A25">
        <v>19</v>
      </c>
      <c r="B25">
        <v>1</v>
      </c>
      <c r="F25" t="s">
        <v>3</v>
      </c>
      <c r="G25" t="s">
        <v>16</v>
      </c>
      <c r="H25" t="s">
        <v>3</v>
      </c>
      <c r="AA25">
        <v>1</v>
      </c>
      <c r="IK25">
        <v>0</v>
      </c>
    </row>
    <row r="27" spans="1:245" x14ac:dyDescent="0.2">
      <c r="A27" s="1">
        <v>4</v>
      </c>
      <c r="B27" s="1">
        <v>1</v>
      </c>
      <c r="C27" s="1"/>
      <c r="D27" s="1">
        <f>ROW(A45)</f>
        <v>45</v>
      </c>
      <c r="E27" s="1"/>
      <c r="F27" s="1" t="s">
        <v>17</v>
      </c>
      <c r="G27" s="1" t="s">
        <v>18</v>
      </c>
      <c r="H27" s="1" t="s">
        <v>3</v>
      </c>
      <c r="I27" s="1">
        <v>0</v>
      </c>
      <c r="J27" s="1"/>
      <c r="K27" s="1">
        <v>-1</v>
      </c>
      <c r="L27" s="1"/>
      <c r="M27" s="1" t="s">
        <v>3</v>
      </c>
      <c r="N27" s="1"/>
      <c r="O27" s="1"/>
      <c r="P27" s="1"/>
      <c r="Q27" s="1"/>
      <c r="R27" s="1"/>
      <c r="S27" s="1">
        <v>0</v>
      </c>
      <c r="T27" s="1"/>
      <c r="U27" s="1" t="s">
        <v>3</v>
      </c>
      <c r="V27" s="1">
        <v>0</v>
      </c>
      <c r="W27" s="1"/>
      <c r="X27" s="1"/>
      <c r="Y27" s="1"/>
      <c r="Z27" s="1"/>
      <c r="AA27" s="1"/>
      <c r="AB27" s="1" t="s">
        <v>3</v>
      </c>
      <c r="AC27" s="1" t="s">
        <v>3</v>
      </c>
      <c r="AD27" s="1" t="s">
        <v>3</v>
      </c>
      <c r="AE27" s="1" t="s">
        <v>3</v>
      </c>
      <c r="AF27" s="1" t="s">
        <v>3</v>
      </c>
      <c r="AG27" s="1" t="s">
        <v>3</v>
      </c>
      <c r="AH27" s="1"/>
      <c r="AI27" s="1"/>
      <c r="AJ27" s="1"/>
      <c r="AK27" s="1"/>
      <c r="AL27" s="1"/>
      <c r="AM27" s="1"/>
      <c r="AN27" s="1"/>
      <c r="AO27" s="1"/>
      <c r="AP27" s="1" t="s">
        <v>3</v>
      </c>
      <c r="AQ27" s="1" t="s">
        <v>3</v>
      </c>
      <c r="AR27" s="1" t="s">
        <v>3</v>
      </c>
      <c r="AS27" s="1"/>
      <c r="AT27" s="1"/>
      <c r="AU27" s="1"/>
      <c r="AV27" s="1"/>
      <c r="AW27" s="1"/>
      <c r="AX27" s="1"/>
      <c r="AY27" s="1"/>
      <c r="AZ27" s="1" t="s">
        <v>3</v>
      </c>
      <c r="BA27" s="1"/>
      <c r="BB27" s="1" t="s">
        <v>3</v>
      </c>
      <c r="BC27" s="1" t="s">
        <v>3</v>
      </c>
      <c r="BD27" s="1" t="s">
        <v>3</v>
      </c>
      <c r="BE27" s="1" t="s">
        <v>3</v>
      </c>
      <c r="BF27" s="1" t="s">
        <v>3</v>
      </c>
      <c r="BG27" s="1" t="s">
        <v>3</v>
      </c>
      <c r="BH27" s="1" t="s">
        <v>3</v>
      </c>
      <c r="BI27" s="1" t="s">
        <v>3</v>
      </c>
      <c r="BJ27" s="1" t="s">
        <v>3</v>
      </c>
      <c r="BK27" s="1" t="s">
        <v>3</v>
      </c>
      <c r="BL27" s="1" t="s">
        <v>3</v>
      </c>
      <c r="BM27" s="1" t="s">
        <v>3</v>
      </c>
      <c r="BN27" s="1" t="s">
        <v>3</v>
      </c>
      <c r="BO27" s="1" t="s">
        <v>3</v>
      </c>
      <c r="BP27" s="1" t="s">
        <v>3</v>
      </c>
      <c r="BQ27" s="1"/>
      <c r="BR27" s="1"/>
      <c r="BS27" s="1"/>
      <c r="BT27" s="1"/>
      <c r="BU27" s="1"/>
      <c r="BV27" s="1"/>
      <c r="BW27" s="1"/>
      <c r="BX27" s="1">
        <v>0</v>
      </c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>
        <v>0</v>
      </c>
    </row>
    <row r="29" spans="1:245" x14ac:dyDescent="0.2">
      <c r="A29" s="2">
        <v>52</v>
      </c>
      <c r="B29" s="2">
        <f t="shared" ref="B29:G29" si="14">B45</f>
        <v>1</v>
      </c>
      <c r="C29" s="2">
        <f t="shared" si="14"/>
        <v>4</v>
      </c>
      <c r="D29" s="2">
        <f t="shared" si="14"/>
        <v>27</v>
      </c>
      <c r="E29" s="2">
        <f t="shared" si="14"/>
        <v>0</v>
      </c>
      <c r="F29" s="2" t="str">
        <f t="shared" si="14"/>
        <v>Новый раздел</v>
      </c>
      <c r="G29" s="2" t="str">
        <f t="shared" si="14"/>
        <v>1. Техническое освидетельствование ЗТП, МТП, КТП, РП, ЦРП</v>
      </c>
      <c r="H29" s="2"/>
      <c r="I29" s="2"/>
      <c r="J29" s="2"/>
      <c r="K29" s="2"/>
      <c r="L29" s="2"/>
      <c r="M29" s="2"/>
      <c r="N29" s="2"/>
      <c r="O29" s="2">
        <f t="shared" ref="O29:AT29" si="15">O45</f>
        <v>4934.12</v>
      </c>
      <c r="P29" s="2">
        <f t="shared" si="15"/>
        <v>0</v>
      </c>
      <c r="Q29" s="2">
        <f t="shared" si="15"/>
        <v>502.37</v>
      </c>
      <c r="R29" s="2">
        <f t="shared" si="15"/>
        <v>0</v>
      </c>
      <c r="S29" s="2">
        <f t="shared" si="15"/>
        <v>4431.75</v>
      </c>
      <c r="T29" s="2">
        <f t="shared" si="15"/>
        <v>0</v>
      </c>
      <c r="U29" s="2">
        <f t="shared" si="15"/>
        <v>2.8586900000000002</v>
      </c>
      <c r="V29" s="2">
        <f t="shared" si="15"/>
        <v>0</v>
      </c>
      <c r="W29" s="2">
        <f t="shared" si="15"/>
        <v>0</v>
      </c>
      <c r="X29" s="2">
        <f t="shared" si="15"/>
        <v>1373.32</v>
      </c>
      <c r="Y29" s="2">
        <f t="shared" si="15"/>
        <v>452.74</v>
      </c>
      <c r="Z29" s="2">
        <f t="shared" si="15"/>
        <v>0</v>
      </c>
      <c r="AA29" s="2">
        <f t="shared" si="15"/>
        <v>0</v>
      </c>
      <c r="AB29" s="2">
        <f t="shared" si="15"/>
        <v>4934.12</v>
      </c>
      <c r="AC29" s="2">
        <f t="shared" si="15"/>
        <v>0</v>
      </c>
      <c r="AD29" s="2">
        <f t="shared" si="15"/>
        <v>502.37</v>
      </c>
      <c r="AE29" s="2">
        <f t="shared" si="15"/>
        <v>0</v>
      </c>
      <c r="AF29" s="2">
        <f t="shared" si="15"/>
        <v>4431.75</v>
      </c>
      <c r="AG29" s="2">
        <f t="shared" si="15"/>
        <v>0</v>
      </c>
      <c r="AH29" s="2">
        <f t="shared" si="15"/>
        <v>2.8586900000000002</v>
      </c>
      <c r="AI29" s="2">
        <f t="shared" si="15"/>
        <v>0</v>
      </c>
      <c r="AJ29" s="2">
        <f t="shared" si="15"/>
        <v>0</v>
      </c>
      <c r="AK29" s="2">
        <f t="shared" si="15"/>
        <v>1373.32</v>
      </c>
      <c r="AL29" s="2">
        <f t="shared" si="15"/>
        <v>452.74</v>
      </c>
      <c r="AM29" s="2">
        <f t="shared" si="15"/>
        <v>0</v>
      </c>
      <c r="AN29" s="2">
        <f t="shared" si="15"/>
        <v>0</v>
      </c>
      <c r="AO29" s="2">
        <f t="shared" si="15"/>
        <v>0</v>
      </c>
      <c r="AP29" s="2">
        <f t="shared" si="15"/>
        <v>0</v>
      </c>
      <c r="AQ29" s="2">
        <f t="shared" si="15"/>
        <v>0</v>
      </c>
      <c r="AR29" s="2">
        <f t="shared" si="15"/>
        <v>6760.18</v>
      </c>
      <c r="AS29" s="2">
        <f t="shared" si="15"/>
        <v>3083</v>
      </c>
      <c r="AT29" s="2">
        <f t="shared" si="15"/>
        <v>0</v>
      </c>
      <c r="AU29" s="2">
        <f t="shared" ref="AU29:BZ29" si="16">AU45</f>
        <v>3677.18</v>
      </c>
      <c r="AV29" s="2">
        <f t="shared" si="16"/>
        <v>0</v>
      </c>
      <c r="AW29" s="2">
        <f t="shared" si="16"/>
        <v>0</v>
      </c>
      <c r="AX29" s="2">
        <f t="shared" si="16"/>
        <v>0</v>
      </c>
      <c r="AY29" s="2">
        <f t="shared" si="16"/>
        <v>0</v>
      </c>
      <c r="AZ29" s="2">
        <f t="shared" si="16"/>
        <v>0</v>
      </c>
      <c r="BA29" s="2">
        <f t="shared" si="16"/>
        <v>0</v>
      </c>
      <c r="BB29" s="2">
        <f t="shared" si="16"/>
        <v>0</v>
      </c>
      <c r="BC29" s="2">
        <f t="shared" si="16"/>
        <v>0</v>
      </c>
      <c r="BD29" s="2">
        <f t="shared" si="16"/>
        <v>0</v>
      </c>
      <c r="BE29" s="2">
        <f t="shared" si="16"/>
        <v>0</v>
      </c>
      <c r="BF29" s="2">
        <f t="shared" si="16"/>
        <v>0</v>
      </c>
      <c r="BG29" s="2">
        <f t="shared" si="16"/>
        <v>0</v>
      </c>
      <c r="BH29" s="2">
        <f t="shared" si="16"/>
        <v>0</v>
      </c>
      <c r="BI29" s="2">
        <f t="shared" si="16"/>
        <v>0</v>
      </c>
      <c r="BJ29" s="2">
        <f t="shared" si="16"/>
        <v>0</v>
      </c>
      <c r="BK29" s="2">
        <f t="shared" si="16"/>
        <v>0</v>
      </c>
      <c r="BL29" s="2">
        <f t="shared" si="16"/>
        <v>0</v>
      </c>
      <c r="BM29" s="2">
        <f t="shared" si="16"/>
        <v>0</v>
      </c>
      <c r="BN29" s="2">
        <f t="shared" si="16"/>
        <v>0</v>
      </c>
      <c r="BO29" s="2">
        <f t="shared" si="16"/>
        <v>0</v>
      </c>
      <c r="BP29" s="2">
        <f t="shared" si="16"/>
        <v>0</v>
      </c>
      <c r="BQ29" s="2">
        <f t="shared" si="16"/>
        <v>0</v>
      </c>
      <c r="BR29" s="2">
        <f t="shared" si="16"/>
        <v>0</v>
      </c>
      <c r="BS29" s="2">
        <f t="shared" si="16"/>
        <v>0</v>
      </c>
      <c r="BT29" s="2">
        <f t="shared" si="16"/>
        <v>0</v>
      </c>
      <c r="BU29" s="2">
        <f t="shared" si="16"/>
        <v>0</v>
      </c>
      <c r="BV29" s="2">
        <f t="shared" si="16"/>
        <v>0</v>
      </c>
      <c r="BW29" s="2">
        <f t="shared" si="16"/>
        <v>0</v>
      </c>
      <c r="BX29" s="2">
        <f t="shared" si="16"/>
        <v>0</v>
      </c>
      <c r="BY29" s="2">
        <f t="shared" si="16"/>
        <v>0</v>
      </c>
      <c r="BZ29" s="2">
        <f t="shared" si="16"/>
        <v>0</v>
      </c>
      <c r="CA29" s="2">
        <f t="shared" ref="CA29:DF29" si="17">CA45</f>
        <v>6760.18</v>
      </c>
      <c r="CB29" s="2">
        <f t="shared" si="17"/>
        <v>3083</v>
      </c>
      <c r="CC29" s="2">
        <f t="shared" si="17"/>
        <v>0</v>
      </c>
      <c r="CD29" s="2">
        <f t="shared" si="17"/>
        <v>3677.18</v>
      </c>
      <c r="CE29" s="2">
        <f t="shared" si="17"/>
        <v>0</v>
      </c>
      <c r="CF29" s="2">
        <f t="shared" si="17"/>
        <v>0</v>
      </c>
      <c r="CG29" s="2">
        <f t="shared" si="17"/>
        <v>0</v>
      </c>
      <c r="CH29" s="2">
        <f t="shared" si="17"/>
        <v>0</v>
      </c>
      <c r="CI29" s="2">
        <f t="shared" si="17"/>
        <v>0</v>
      </c>
      <c r="CJ29" s="2">
        <f t="shared" si="17"/>
        <v>0</v>
      </c>
      <c r="CK29" s="2">
        <f t="shared" si="17"/>
        <v>0</v>
      </c>
      <c r="CL29" s="2">
        <f t="shared" si="17"/>
        <v>0</v>
      </c>
      <c r="CM29" s="2">
        <f t="shared" si="17"/>
        <v>0</v>
      </c>
      <c r="CN29" s="2">
        <f t="shared" si="17"/>
        <v>0</v>
      </c>
      <c r="CO29" s="2">
        <f t="shared" si="17"/>
        <v>0</v>
      </c>
      <c r="CP29" s="2">
        <f t="shared" si="17"/>
        <v>0</v>
      </c>
      <c r="CQ29" s="2">
        <f t="shared" si="17"/>
        <v>0</v>
      </c>
      <c r="CR29" s="2">
        <f t="shared" si="17"/>
        <v>0</v>
      </c>
      <c r="CS29" s="2">
        <f t="shared" si="17"/>
        <v>0</v>
      </c>
      <c r="CT29" s="2">
        <f t="shared" si="17"/>
        <v>0</v>
      </c>
      <c r="CU29" s="2">
        <f t="shared" si="17"/>
        <v>0</v>
      </c>
      <c r="CV29" s="2">
        <f t="shared" si="17"/>
        <v>0</v>
      </c>
      <c r="CW29" s="2">
        <f t="shared" si="17"/>
        <v>0</v>
      </c>
      <c r="CX29" s="2">
        <f t="shared" si="17"/>
        <v>0</v>
      </c>
      <c r="CY29" s="2">
        <f t="shared" si="17"/>
        <v>0</v>
      </c>
      <c r="CZ29" s="2">
        <f t="shared" si="17"/>
        <v>0</v>
      </c>
      <c r="DA29" s="2">
        <f t="shared" si="17"/>
        <v>0</v>
      </c>
      <c r="DB29" s="2">
        <f t="shared" si="17"/>
        <v>0</v>
      </c>
      <c r="DC29" s="2">
        <f t="shared" si="17"/>
        <v>0</v>
      </c>
      <c r="DD29" s="2">
        <f t="shared" si="17"/>
        <v>0</v>
      </c>
      <c r="DE29" s="2">
        <f t="shared" si="17"/>
        <v>0</v>
      </c>
      <c r="DF29" s="2">
        <f t="shared" si="17"/>
        <v>0</v>
      </c>
      <c r="DG29" s="3">
        <f t="shared" ref="DG29:EL29" si="18">DG45</f>
        <v>0</v>
      </c>
      <c r="DH29" s="3">
        <f t="shared" si="18"/>
        <v>0</v>
      </c>
      <c r="DI29" s="3">
        <f t="shared" si="18"/>
        <v>0</v>
      </c>
      <c r="DJ29" s="3">
        <f t="shared" si="18"/>
        <v>0</v>
      </c>
      <c r="DK29" s="3">
        <f t="shared" si="18"/>
        <v>0</v>
      </c>
      <c r="DL29" s="3">
        <f t="shared" si="18"/>
        <v>0</v>
      </c>
      <c r="DM29" s="3">
        <f t="shared" si="18"/>
        <v>0</v>
      </c>
      <c r="DN29" s="3">
        <f t="shared" si="18"/>
        <v>0</v>
      </c>
      <c r="DO29" s="3">
        <f t="shared" si="18"/>
        <v>0</v>
      </c>
      <c r="DP29" s="3">
        <f t="shared" si="18"/>
        <v>0</v>
      </c>
      <c r="DQ29" s="3">
        <f t="shared" si="18"/>
        <v>0</v>
      </c>
      <c r="DR29" s="3">
        <f t="shared" si="18"/>
        <v>0</v>
      </c>
      <c r="DS29" s="3">
        <f t="shared" si="18"/>
        <v>0</v>
      </c>
      <c r="DT29" s="3">
        <f t="shared" si="18"/>
        <v>0</v>
      </c>
      <c r="DU29" s="3">
        <f t="shared" si="18"/>
        <v>0</v>
      </c>
      <c r="DV29" s="3">
        <f t="shared" si="18"/>
        <v>0</v>
      </c>
      <c r="DW29" s="3">
        <f t="shared" si="18"/>
        <v>0</v>
      </c>
      <c r="DX29" s="3">
        <f t="shared" si="18"/>
        <v>0</v>
      </c>
      <c r="DY29" s="3">
        <f t="shared" si="18"/>
        <v>0</v>
      </c>
      <c r="DZ29" s="3">
        <f t="shared" si="18"/>
        <v>0</v>
      </c>
      <c r="EA29" s="3">
        <f t="shared" si="18"/>
        <v>0</v>
      </c>
      <c r="EB29" s="3">
        <f t="shared" si="18"/>
        <v>0</v>
      </c>
      <c r="EC29" s="3">
        <f t="shared" si="18"/>
        <v>0</v>
      </c>
      <c r="ED29" s="3">
        <f t="shared" si="18"/>
        <v>0</v>
      </c>
      <c r="EE29" s="3">
        <f t="shared" si="18"/>
        <v>0</v>
      </c>
      <c r="EF29" s="3">
        <f t="shared" si="18"/>
        <v>0</v>
      </c>
      <c r="EG29" s="3">
        <f t="shared" si="18"/>
        <v>0</v>
      </c>
      <c r="EH29" s="3">
        <f t="shared" si="18"/>
        <v>0</v>
      </c>
      <c r="EI29" s="3">
        <f t="shared" si="18"/>
        <v>0</v>
      </c>
      <c r="EJ29" s="3">
        <f t="shared" si="18"/>
        <v>0</v>
      </c>
      <c r="EK29" s="3">
        <f t="shared" si="18"/>
        <v>0</v>
      </c>
      <c r="EL29" s="3">
        <f t="shared" si="18"/>
        <v>0</v>
      </c>
      <c r="EM29" s="3">
        <f t="shared" ref="EM29:FR29" si="19">EM45</f>
        <v>0</v>
      </c>
      <c r="EN29" s="3">
        <f t="shared" si="19"/>
        <v>0</v>
      </c>
      <c r="EO29" s="3">
        <f t="shared" si="19"/>
        <v>0</v>
      </c>
      <c r="EP29" s="3">
        <f t="shared" si="19"/>
        <v>0</v>
      </c>
      <c r="EQ29" s="3">
        <f t="shared" si="19"/>
        <v>0</v>
      </c>
      <c r="ER29" s="3">
        <f t="shared" si="19"/>
        <v>0</v>
      </c>
      <c r="ES29" s="3">
        <f t="shared" si="19"/>
        <v>0</v>
      </c>
      <c r="ET29" s="3">
        <f t="shared" si="19"/>
        <v>0</v>
      </c>
      <c r="EU29" s="3">
        <f t="shared" si="19"/>
        <v>0</v>
      </c>
      <c r="EV29" s="3">
        <f t="shared" si="19"/>
        <v>0</v>
      </c>
      <c r="EW29" s="3">
        <f t="shared" si="19"/>
        <v>0</v>
      </c>
      <c r="EX29" s="3">
        <f t="shared" si="19"/>
        <v>0</v>
      </c>
      <c r="EY29" s="3">
        <f t="shared" si="19"/>
        <v>0</v>
      </c>
      <c r="EZ29" s="3">
        <f t="shared" si="19"/>
        <v>0</v>
      </c>
      <c r="FA29" s="3">
        <f t="shared" si="19"/>
        <v>0</v>
      </c>
      <c r="FB29" s="3">
        <f t="shared" si="19"/>
        <v>0</v>
      </c>
      <c r="FC29" s="3">
        <f t="shared" si="19"/>
        <v>0</v>
      </c>
      <c r="FD29" s="3">
        <f t="shared" si="19"/>
        <v>0</v>
      </c>
      <c r="FE29" s="3">
        <f t="shared" si="19"/>
        <v>0</v>
      </c>
      <c r="FF29" s="3">
        <f t="shared" si="19"/>
        <v>0</v>
      </c>
      <c r="FG29" s="3">
        <f t="shared" si="19"/>
        <v>0</v>
      </c>
      <c r="FH29" s="3">
        <f t="shared" si="19"/>
        <v>0</v>
      </c>
      <c r="FI29" s="3">
        <f t="shared" si="19"/>
        <v>0</v>
      </c>
      <c r="FJ29" s="3">
        <f t="shared" si="19"/>
        <v>0</v>
      </c>
      <c r="FK29" s="3">
        <f t="shared" si="19"/>
        <v>0</v>
      </c>
      <c r="FL29" s="3">
        <f t="shared" si="19"/>
        <v>0</v>
      </c>
      <c r="FM29" s="3">
        <f t="shared" si="19"/>
        <v>0</v>
      </c>
      <c r="FN29" s="3">
        <f t="shared" si="19"/>
        <v>0</v>
      </c>
      <c r="FO29" s="3">
        <f t="shared" si="19"/>
        <v>0</v>
      </c>
      <c r="FP29" s="3">
        <f t="shared" si="19"/>
        <v>0</v>
      </c>
      <c r="FQ29" s="3">
        <f t="shared" si="19"/>
        <v>0</v>
      </c>
      <c r="FR29" s="3">
        <f t="shared" si="19"/>
        <v>0</v>
      </c>
      <c r="FS29" s="3">
        <f t="shared" ref="FS29:GX29" si="20">FS45</f>
        <v>0</v>
      </c>
      <c r="FT29" s="3">
        <f t="shared" si="20"/>
        <v>0</v>
      </c>
      <c r="FU29" s="3">
        <f t="shared" si="20"/>
        <v>0</v>
      </c>
      <c r="FV29" s="3">
        <f t="shared" si="20"/>
        <v>0</v>
      </c>
      <c r="FW29" s="3">
        <f t="shared" si="20"/>
        <v>0</v>
      </c>
      <c r="FX29" s="3">
        <f t="shared" si="20"/>
        <v>0</v>
      </c>
      <c r="FY29" s="3">
        <f t="shared" si="20"/>
        <v>0</v>
      </c>
      <c r="FZ29" s="3">
        <f t="shared" si="20"/>
        <v>0</v>
      </c>
      <c r="GA29" s="3">
        <f t="shared" si="20"/>
        <v>0</v>
      </c>
      <c r="GB29" s="3">
        <f t="shared" si="20"/>
        <v>0</v>
      </c>
      <c r="GC29" s="3">
        <f t="shared" si="20"/>
        <v>0</v>
      </c>
      <c r="GD29" s="3">
        <f t="shared" si="20"/>
        <v>0</v>
      </c>
      <c r="GE29" s="3">
        <f t="shared" si="20"/>
        <v>0</v>
      </c>
      <c r="GF29" s="3">
        <f t="shared" si="20"/>
        <v>0</v>
      </c>
      <c r="GG29" s="3">
        <f t="shared" si="20"/>
        <v>0</v>
      </c>
      <c r="GH29" s="3">
        <f t="shared" si="20"/>
        <v>0</v>
      </c>
      <c r="GI29" s="3">
        <f t="shared" si="20"/>
        <v>0</v>
      </c>
      <c r="GJ29" s="3">
        <f t="shared" si="20"/>
        <v>0</v>
      </c>
      <c r="GK29" s="3">
        <f t="shared" si="20"/>
        <v>0</v>
      </c>
      <c r="GL29" s="3">
        <f t="shared" si="20"/>
        <v>0</v>
      </c>
      <c r="GM29" s="3">
        <f t="shared" si="20"/>
        <v>0</v>
      </c>
      <c r="GN29" s="3">
        <f t="shared" si="20"/>
        <v>0</v>
      </c>
      <c r="GO29" s="3">
        <f t="shared" si="20"/>
        <v>0</v>
      </c>
      <c r="GP29" s="3">
        <f t="shared" si="20"/>
        <v>0</v>
      </c>
      <c r="GQ29" s="3">
        <f t="shared" si="20"/>
        <v>0</v>
      </c>
      <c r="GR29" s="3">
        <f t="shared" si="20"/>
        <v>0</v>
      </c>
      <c r="GS29" s="3">
        <f t="shared" si="20"/>
        <v>0</v>
      </c>
      <c r="GT29" s="3">
        <f t="shared" si="20"/>
        <v>0</v>
      </c>
      <c r="GU29" s="3">
        <f t="shared" si="20"/>
        <v>0</v>
      </c>
      <c r="GV29" s="3">
        <f t="shared" si="20"/>
        <v>0</v>
      </c>
      <c r="GW29" s="3">
        <f t="shared" si="20"/>
        <v>0</v>
      </c>
      <c r="GX29" s="3">
        <f t="shared" si="20"/>
        <v>0</v>
      </c>
    </row>
    <row r="31" spans="1:245" x14ac:dyDescent="0.2">
      <c r="A31">
        <v>17</v>
      </c>
      <c r="B31">
        <v>1</v>
      </c>
      <c r="E31" t="s">
        <v>19</v>
      </c>
      <c r="F31" t="s">
        <v>20</v>
      </c>
      <c r="G31" t="s">
        <v>310</v>
      </c>
      <c r="H31" t="s">
        <v>21</v>
      </c>
      <c r="I31">
        <f>ROUND(1/10,7)</f>
        <v>0.1</v>
      </c>
      <c r="J31">
        <v>0</v>
      </c>
      <c r="K31">
        <f>ROUND(1/10,7)</f>
        <v>0.1</v>
      </c>
      <c r="O31">
        <f t="shared" ref="O31:O43" si="21">ROUND(CP31,2)</f>
        <v>35.97</v>
      </c>
      <c r="P31">
        <f t="shared" ref="P31:P43" si="22">ROUND(CQ31*I31,2)</f>
        <v>0</v>
      </c>
      <c r="Q31">
        <f t="shared" ref="Q31:Q43" si="23">ROUND(CR31*I31,2)</f>
        <v>0</v>
      </c>
      <c r="R31">
        <f t="shared" ref="R31:R43" si="24">ROUND(CS31*I31,2)</f>
        <v>0</v>
      </c>
      <c r="S31">
        <f t="shared" ref="S31:S43" si="25">ROUND(CT31*I31,2)</f>
        <v>35.97</v>
      </c>
      <c r="T31">
        <f t="shared" ref="T31:T43" si="26">ROUND(CU31*I31,2)</f>
        <v>0</v>
      </c>
      <c r="U31">
        <f t="shared" ref="U31:U43" si="27">ROUND(CV31*I31,7)</f>
        <v>0</v>
      </c>
      <c r="V31">
        <f t="shared" ref="V31:V43" si="28">ROUND(CW31*I31,7)</f>
        <v>0</v>
      </c>
      <c r="W31">
        <f t="shared" ref="W31:W43" si="29">ROUND(CX31*I31,2)</f>
        <v>0</v>
      </c>
      <c r="X31">
        <f t="shared" ref="X31:X43" si="30">ROUND(CY31,2)</f>
        <v>0</v>
      </c>
      <c r="Y31">
        <f t="shared" ref="Y31:Y43" si="31">ROUND(CZ31,2)</f>
        <v>0</v>
      </c>
      <c r="AA31">
        <v>351899365</v>
      </c>
      <c r="AB31">
        <f t="shared" ref="AB31:AB43" si="32">ROUND((AC31+AD31+AF31),6)</f>
        <v>25.69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ROUND(((EV31*ROUND(0.734,7))),6)</f>
        <v>25.69</v>
      </c>
      <c r="AG31">
        <f t="shared" ref="AG31:AG43" si="33">ROUND((AP31),6)</f>
        <v>0</v>
      </c>
      <c r="AH31">
        <f>(EW31)</f>
        <v>0</v>
      </c>
      <c r="AI31">
        <f>(EX31)</f>
        <v>0</v>
      </c>
      <c r="AJ31">
        <f t="shared" ref="AJ31:AJ43" si="34">(AS31)</f>
        <v>0</v>
      </c>
      <c r="AK31">
        <v>35</v>
      </c>
      <c r="AL31">
        <v>0</v>
      </c>
      <c r="AM31">
        <v>0</v>
      </c>
      <c r="AN31">
        <v>0</v>
      </c>
      <c r="AO31">
        <v>35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14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</v>
      </c>
      <c r="BM31">
        <v>0</v>
      </c>
      <c r="BN31">
        <v>0</v>
      </c>
      <c r="BO31" t="s">
        <v>3</v>
      </c>
      <c r="BP31">
        <v>0</v>
      </c>
      <c r="BQ31">
        <v>16</v>
      </c>
      <c r="BR31">
        <v>0</v>
      </c>
      <c r="BS31">
        <v>14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ref="CP31:CP43" si="35">(P31+Q31+S31)</f>
        <v>35.97</v>
      </c>
      <c r="CQ31">
        <f t="shared" ref="CQ31:CQ43" si="36">AC31*BC31</f>
        <v>0</v>
      </c>
      <c r="CR31">
        <f t="shared" ref="CR31:CR43" si="37">AD31*BB31</f>
        <v>0</v>
      </c>
      <c r="CS31">
        <f t="shared" ref="CS31:CS43" si="38">AE31*BS31</f>
        <v>0</v>
      </c>
      <c r="CT31">
        <f t="shared" ref="CT31:CT43" si="39">AF31*BA31</f>
        <v>359.66</v>
      </c>
      <c r="CU31">
        <f t="shared" ref="CU31:CU43" si="40">AG31</f>
        <v>0</v>
      </c>
      <c r="CV31">
        <f t="shared" ref="CV31:CV43" si="41">AH31</f>
        <v>0</v>
      </c>
      <c r="CW31">
        <f t="shared" ref="CW31:CW43" si="42">AI31</f>
        <v>0</v>
      </c>
      <c r="CX31">
        <f t="shared" ref="CX31:CX43" si="43">AJ31</f>
        <v>0</v>
      </c>
      <c r="CY31">
        <f t="shared" ref="CY31:CY43" si="44">(((S31+R31)*AT31)/100)</f>
        <v>0</v>
      </c>
      <c r="CZ31">
        <f t="shared" ref="CZ31:CZ43" si="45"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22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1002</v>
      </c>
      <c r="DV31" t="s">
        <v>21</v>
      </c>
      <c r="DW31" t="s">
        <v>21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341403716</v>
      </c>
      <c r="EF31">
        <v>16</v>
      </c>
      <c r="EG31" t="s">
        <v>23</v>
      </c>
      <c r="EH31">
        <v>0</v>
      </c>
      <c r="EI31" t="s">
        <v>3</v>
      </c>
      <c r="EJ31">
        <v>4</v>
      </c>
      <c r="EK31">
        <v>0</v>
      </c>
      <c r="EL31" t="s">
        <v>24</v>
      </c>
      <c r="EM31" t="s">
        <v>25</v>
      </c>
      <c r="EO31" t="s">
        <v>3</v>
      </c>
      <c r="EQ31">
        <v>0</v>
      </c>
      <c r="ER31">
        <v>35</v>
      </c>
      <c r="ES31">
        <v>0</v>
      </c>
      <c r="ET31">
        <v>0</v>
      </c>
      <c r="EU31">
        <v>0</v>
      </c>
      <c r="EV31">
        <v>35</v>
      </c>
      <c r="EW31">
        <v>0</v>
      </c>
      <c r="EX31">
        <v>0</v>
      </c>
      <c r="EY31">
        <v>0</v>
      </c>
      <c r="FQ31">
        <v>0</v>
      </c>
      <c r="FR31">
        <f t="shared" ref="FR31:FR43" si="46">ROUND(IF(BI31=3,GM31,0),2)</f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-1207255879</v>
      </c>
      <c r="GG31">
        <v>2</v>
      </c>
      <c r="GH31">
        <v>0</v>
      </c>
      <c r="GI31">
        <v>3</v>
      </c>
      <c r="GJ31">
        <v>0</v>
      </c>
      <c r="GK31">
        <v>0</v>
      </c>
      <c r="GL31">
        <f t="shared" ref="GL31:GL43" si="47">ROUND(IF(AND(BH31=3,BI31=3,FS31&lt;&gt;0),P31,0),2)</f>
        <v>0</v>
      </c>
      <c r="GM31">
        <f t="shared" ref="GM31:GM43" si="48">ROUND(O31+X31+Y31,2)+GX31</f>
        <v>35.97</v>
      </c>
      <c r="GN31">
        <f t="shared" ref="GN31:GN43" si="49">IF(OR(BI31=0,BI31=1),GM31-GX31,0)</f>
        <v>0</v>
      </c>
      <c r="GO31">
        <f t="shared" ref="GO31:GO43" si="50">IF(BI31=2,GM31-GX31,0)</f>
        <v>0</v>
      </c>
      <c r="GP31">
        <f t="shared" ref="GP31:GP43" si="51">IF(BI31=4,GM31-GX31,0)</f>
        <v>35.97</v>
      </c>
      <c r="GR31">
        <v>0</v>
      </c>
      <c r="GS31">
        <v>0</v>
      </c>
      <c r="GT31">
        <v>0</v>
      </c>
      <c r="GU31" t="s">
        <v>3</v>
      </c>
      <c r="GV31">
        <f t="shared" ref="GV31:GV43" si="52">ROUND((GT31),6)</f>
        <v>0</v>
      </c>
      <c r="GW31">
        <v>1</v>
      </c>
      <c r="GX31">
        <f t="shared" ref="GX31:GX43" si="53">ROUND(HC31*I31,2)</f>
        <v>0</v>
      </c>
      <c r="HA31">
        <v>0</v>
      </c>
      <c r="HB31">
        <v>0</v>
      </c>
      <c r="HC31">
        <f t="shared" ref="HC31:HC43" si="54"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ROW(SmtRes!A4)</f>
        <v>4</v>
      </c>
      <c r="D32">
        <f>ROW(EtalonRes!A4)</f>
        <v>4</v>
      </c>
      <c r="E32" t="s">
        <v>26</v>
      </c>
      <c r="F32" t="s">
        <v>27</v>
      </c>
      <c r="G32" t="s">
        <v>28</v>
      </c>
      <c r="H32" t="s">
        <v>29</v>
      </c>
      <c r="I32">
        <v>1</v>
      </c>
      <c r="J32">
        <v>0</v>
      </c>
      <c r="K32">
        <v>1</v>
      </c>
      <c r="O32">
        <f t="shared" si="21"/>
        <v>558.96</v>
      </c>
      <c r="P32">
        <f t="shared" si="22"/>
        <v>0</v>
      </c>
      <c r="Q32">
        <f t="shared" si="23"/>
        <v>230.82</v>
      </c>
      <c r="R32">
        <f t="shared" si="24"/>
        <v>0</v>
      </c>
      <c r="S32">
        <f t="shared" si="25"/>
        <v>328.14</v>
      </c>
      <c r="T32">
        <f t="shared" si="26"/>
        <v>0</v>
      </c>
      <c r="U32">
        <f t="shared" si="27"/>
        <v>1.2418499999999999</v>
      </c>
      <c r="V32">
        <f t="shared" si="28"/>
        <v>0</v>
      </c>
      <c r="W32">
        <f t="shared" si="29"/>
        <v>0</v>
      </c>
      <c r="X32">
        <f t="shared" si="30"/>
        <v>597.21</v>
      </c>
      <c r="Y32">
        <f t="shared" si="31"/>
        <v>196.88</v>
      </c>
      <c r="AA32">
        <v>351899365</v>
      </c>
      <c r="AB32">
        <f t="shared" si="32"/>
        <v>358.39791000000002</v>
      </c>
      <c r="AC32">
        <f>ROUND(((ES32*ROUND(0,7))),6)</f>
        <v>0</v>
      </c>
      <c r="AD32">
        <f>ROUND(((((ET32*ROUND(0.487,7)))-((EU32*ROUND(0.487,7))))+AE32),6)</f>
        <v>151.09174999999999</v>
      </c>
      <c r="AE32">
        <f t="shared" ref="AE32:AF36" si="55">ROUND(((EU32*ROUND(0.487,7))),6)</f>
        <v>0</v>
      </c>
      <c r="AF32">
        <f t="shared" si="55"/>
        <v>207.30616000000001</v>
      </c>
      <c r="AG32">
        <f t="shared" si="33"/>
        <v>0</v>
      </c>
      <c r="AH32">
        <f t="shared" ref="AH32:AI36" si="56">((EW32*ROUND(0.487,7)))</f>
        <v>1.2418499999999999</v>
      </c>
      <c r="AI32">
        <f t="shared" si="56"/>
        <v>0</v>
      </c>
      <c r="AJ32">
        <f t="shared" si="34"/>
        <v>0</v>
      </c>
      <c r="AK32">
        <v>735.93</v>
      </c>
      <c r="AL32">
        <v>0</v>
      </c>
      <c r="AM32">
        <v>310.25</v>
      </c>
      <c r="AN32">
        <v>0</v>
      </c>
      <c r="AO32">
        <v>425.68</v>
      </c>
      <c r="AP32">
        <v>0</v>
      </c>
      <c r="AQ32">
        <v>2.5499999999999998</v>
      </c>
      <c r="AR32">
        <v>0</v>
      </c>
      <c r="AS32">
        <v>0</v>
      </c>
      <c r="AT32">
        <v>182</v>
      </c>
      <c r="AU32">
        <v>60</v>
      </c>
      <c r="AV32">
        <v>1</v>
      </c>
      <c r="AW32">
        <v>1</v>
      </c>
      <c r="AZ32">
        <v>1</v>
      </c>
      <c r="BA32">
        <v>1.5829</v>
      </c>
      <c r="BB32">
        <v>1.5277000000000001</v>
      </c>
      <c r="BC32">
        <v>1.5277000000000001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30</v>
      </c>
      <c r="BM32">
        <v>350002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1.5829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182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5"/>
        <v>558.96</v>
      </c>
      <c r="CQ32">
        <f t="shared" si="36"/>
        <v>0</v>
      </c>
      <c r="CR32">
        <f t="shared" si="37"/>
        <v>230.82286647499998</v>
      </c>
      <c r="CS32">
        <f t="shared" si="38"/>
        <v>0</v>
      </c>
      <c r="CT32">
        <f t="shared" si="39"/>
        <v>328.14492066399998</v>
      </c>
      <c r="CU32">
        <f t="shared" si="40"/>
        <v>0</v>
      </c>
      <c r="CV32">
        <f t="shared" si="41"/>
        <v>1.2418499999999999</v>
      </c>
      <c r="CW32">
        <f t="shared" si="42"/>
        <v>0</v>
      </c>
      <c r="CX32">
        <f t="shared" si="43"/>
        <v>0</v>
      </c>
      <c r="CY32">
        <f t="shared" si="44"/>
        <v>597.21479999999997</v>
      </c>
      <c r="CZ32">
        <f t="shared" si="45"/>
        <v>196.88399999999999</v>
      </c>
      <c r="DC32" t="s">
        <v>3</v>
      </c>
      <c r="DD32" t="s">
        <v>31</v>
      </c>
      <c r="DE32" t="s">
        <v>32</v>
      </c>
      <c r="DF32" t="s">
        <v>32</v>
      </c>
      <c r="DG32" t="s">
        <v>32</v>
      </c>
      <c r="DH32" t="s">
        <v>3</v>
      </c>
      <c r="DI32" t="s">
        <v>32</v>
      </c>
      <c r="DJ32" t="s">
        <v>32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29</v>
      </c>
      <c r="DW32" t="s">
        <v>29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341403722</v>
      </c>
      <c r="EF32">
        <v>1</v>
      </c>
      <c r="EG32" t="s">
        <v>24</v>
      </c>
      <c r="EH32">
        <v>0</v>
      </c>
      <c r="EI32" t="s">
        <v>3</v>
      </c>
      <c r="EJ32">
        <v>1</v>
      </c>
      <c r="EK32">
        <v>350002</v>
      </c>
      <c r="EL32" t="s">
        <v>33</v>
      </c>
      <c r="EM32" t="s">
        <v>34</v>
      </c>
      <c r="EO32" t="s">
        <v>3</v>
      </c>
      <c r="EQ32">
        <v>1179648</v>
      </c>
      <c r="ER32">
        <v>735.93</v>
      </c>
      <c r="ES32">
        <v>0</v>
      </c>
      <c r="ET32">
        <v>310.25</v>
      </c>
      <c r="EU32">
        <v>0</v>
      </c>
      <c r="EV32">
        <v>425.68</v>
      </c>
      <c r="EW32">
        <v>2.5499999999999998</v>
      </c>
      <c r="EX32">
        <v>0</v>
      </c>
      <c r="EY32">
        <v>0</v>
      </c>
      <c r="FQ32">
        <v>0</v>
      </c>
      <c r="FR32">
        <f t="shared" si="46"/>
        <v>0</v>
      </c>
      <c r="FS32">
        <v>0</v>
      </c>
      <c r="FX32">
        <v>182</v>
      </c>
      <c r="FY32">
        <v>60</v>
      </c>
      <c r="GA32" t="s">
        <v>3</v>
      </c>
      <c r="GD32">
        <v>1</v>
      </c>
      <c r="GF32">
        <v>813501825</v>
      </c>
      <c r="GG32">
        <v>2</v>
      </c>
      <c r="GH32">
        <v>1</v>
      </c>
      <c r="GI32">
        <v>3</v>
      </c>
      <c r="GJ32">
        <v>0</v>
      </c>
      <c r="GK32">
        <v>0</v>
      </c>
      <c r="GL32">
        <f t="shared" si="47"/>
        <v>0</v>
      </c>
      <c r="GM32">
        <f t="shared" si="48"/>
        <v>1353.05</v>
      </c>
      <c r="GN32">
        <f t="shared" si="49"/>
        <v>1353.05</v>
      </c>
      <c r="GO32">
        <f t="shared" si="50"/>
        <v>0</v>
      </c>
      <c r="GP32">
        <f t="shared" si="51"/>
        <v>0</v>
      </c>
      <c r="GR32">
        <v>0</v>
      </c>
      <c r="GS32">
        <v>3</v>
      </c>
      <c r="GT32">
        <v>0</v>
      </c>
      <c r="GU32" t="s">
        <v>3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ROW(SmtRes!A8)</f>
        <v>8</v>
      </c>
      <c r="D33">
        <f>ROW(EtalonRes!A8)</f>
        <v>8</v>
      </c>
      <c r="E33" t="s">
        <v>35</v>
      </c>
      <c r="F33" t="s">
        <v>36</v>
      </c>
      <c r="G33" t="s">
        <v>37</v>
      </c>
      <c r="H33" t="s">
        <v>38</v>
      </c>
      <c r="I33">
        <v>1</v>
      </c>
      <c r="J33">
        <v>0</v>
      </c>
      <c r="K33">
        <v>1</v>
      </c>
      <c r="O33">
        <f t="shared" si="21"/>
        <v>139.02000000000001</v>
      </c>
      <c r="P33">
        <f t="shared" si="22"/>
        <v>0</v>
      </c>
      <c r="Q33">
        <f t="shared" si="23"/>
        <v>40.729999999999997</v>
      </c>
      <c r="R33">
        <f t="shared" si="24"/>
        <v>0</v>
      </c>
      <c r="S33">
        <f t="shared" si="25"/>
        <v>98.29</v>
      </c>
      <c r="T33">
        <f t="shared" si="26"/>
        <v>0</v>
      </c>
      <c r="U33">
        <f t="shared" si="27"/>
        <v>0.37498999999999999</v>
      </c>
      <c r="V33">
        <f t="shared" si="28"/>
        <v>0</v>
      </c>
      <c r="W33">
        <f t="shared" si="29"/>
        <v>0</v>
      </c>
      <c r="X33">
        <f t="shared" si="30"/>
        <v>178.89</v>
      </c>
      <c r="Y33">
        <f t="shared" si="31"/>
        <v>58.97</v>
      </c>
      <c r="AA33">
        <v>351899365</v>
      </c>
      <c r="AB33">
        <f t="shared" si="32"/>
        <v>88.755750000000006</v>
      </c>
      <c r="AC33">
        <f>ROUND(((ES33*ROUND(0,7))),6)</f>
        <v>0</v>
      </c>
      <c r="AD33">
        <f>ROUND(((((ET33*ROUND(0.487,7)))-((EU33*ROUND(0.487,7))))+AE33),6)</f>
        <v>26.663250000000001</v>
      </c>
      <c r="AE33">
        <f t="shared" si="55"/>
        <v>0</v>
      </c>
      <c r="AF33">
        <f t="shared" si="55"/>
        <v>62.092500000000001</v>
      </c>
      <c r="AG33">
        <f t="shared" si="33"/>
        <v>0</v>
      </c>
      <c r="AH33">
        <f t="shared" si="56"/>
        <v>0.37498999999999999</v>
      </c>
      <c r="AI33">
        <f t="shared" si="56"/>
        <v>0</v>
      </c>
      <c r="AJ33">
        <f t="shared" si="34"/>
        <v>0</v>
      </c>
      <c r="AK33">
        <v>182.25</v>
      </c>
      <c r="AL33">
        <v>0</v>
      </c>
      <c r="AM33">
        <v>54.75</v>
      </c>
      <c r="AN33">
        <v>0</v>
      </c>
      <c r="AO33">
        <v>127.5</v>
      </c>
      <c r="AP33">
        <v>0</v>
      </c>
      <c r="AQ33">
        <v>0.77</v>
      </c>
      <c r="AR33">
        <v>0</v>
      </c>
      <c r="AS33">
        <v>0</v>
      </c>
      <c r="AT33">
        <v>182</v>
      </c>
      <c r="AU33">
        <v>60</v>
      </c>
      <c r="AV33">
        <v>1</v>
      </c>
      <c r="AW33">
        <v>1</v>
      </c>
      <c r="AZ33">
        <v>1</v>
      </c>
      <c r="BA33">
        <v>1.5829</v>
      </c>
      <c r="BB33">
        <v>1.5277000000000001</v>
      </c>
      <c r="BC33">
        <v>1.5277000000000001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39</v>
      </c>
      <c r="BM33">
        <v>350002</v>
      </c>
      <c r="BN33">
        <v>0</v>
      </c>
      <c r="BO33" t="s">
        <v>3</v>
      </c>
      <c r="BP33">
        <v>0</v>
      </c>
      <c r="BQ33">
        <v>1</v>
      </c>
      <c r="BR33">
        <v>0</v>
      </c>
      <c r="BS33">
        <v>1.5829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182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5"/>
        <v>139.02000000000001</v>
      </c>
      <c r="CQ33">
        <f t="shared" si="36"/>
        <v>0</v>
      </c>
      <c r="CR33">
        <f t="shared" si="37"/>
        <v>40.733447025000004</v>
      </c>
      <c r="CS33">
        <f t="shared" si="38"/>
        <v>0</v>
      </c>
      <c r="CT33">
        <f t="shared" si="39"/>
        <v>98.286218250000005</v>
      </c>
      <c r="CU33">
        <f t="shared" si="40"/>
        <v>0</v>
      </c>
      <c r="CV33">
        <f t="shared" si="41"/>
        <v>0.37498999999999999</v>
      </c>
      <c r="CW33">
        <f t="shared" si="42"/>
        <v>0</v>
      </c>
      <c r="CX33">
        <f t="shared" si="43"/>
        <v>0</v>
      </c>
      <c r="CY33">
        <f t="shared" si="44"/>
        <v>178.88780000000003</v>
      </c>
      <c r="CZ33">
        <f t="shared" si="45"/>
        <v>58.974000000000004</v>
      </c>
      <c r="DC33" t="s">
        <v>3</v>
      </c>
      <c r="DD33" t="s">
        <v>31</v>
      </c>
      <c r="DE33" t="s">
        <v>32</v>
      </c>
      <c r="DF33" t="s">
        <v>32</v>
      </c>
      <c r="DG33" t="s">
        <v>32</v>
      </c>
      <c r="DH33" t="s">
        <v>3</v>
      </c>
      <c r="DI33" t="s">
        <v>32</v>
      </c>
      <c r="DJ33" t="s">
        <v>32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38</v>
      </c>
      <c r="DW33" t="s">
        <v>38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341403722</v>
      </c>
      <c r="EF33">
        <v>1</v>
      </c>
      <c r="EG33" t="s">
        <v>24</v>
      </c>
      <c r="EH33">
        <v>0</v>
      </c>
      <c r="EI33" t="s">
        <v>3</v>
      </c>
      <c r="EJ33">
        <v>1</v>
      </c>
      <c r="EK33">
        <v>350002</v>
      </c>
      <c r="EL33" t="s">
        <v>33</v>
      </c>
      <c r="EM33" t="s">
        <v>34</v>
      </c>
      <c r="EO33" t="s">
        <v>3</v>
      </c>
      <c r="EQ33">
        <v>1179648</v>
      </c>
      <c r="ER33">
        <v>182.25</v>
      </c>
      <c r="ES33">
        <v>0</v>
      </c>
      <c r="ET33">
        <v>54.75</v>
      </c>
      <c r="EU33">
        <v>0</v>
      </c>
      <c r="EV33">
        <v>127.5</v>
      </c>
      <c r="EW33">
        <v>0.77</v>
      </c>
      <c r="EX33">
        <v>0</v>
      </c>
      <c r="EY33">
        <v>0</v>
      </c>
      <c r="FQ33">
        <v>0</v>
      </c>
      <c r="FR33">
        <f t="shared" si="46"/>
        <v>0</v>
      </c>
      <c r="FS33">
        <v>0</v>
      </c>
      <c r="FX33">
        <v>182</v>
      </c>
      <c r="FY33">
        <v>60</v>
      </c>
      <c r="GA33" t="s">
        <v>3</v>
      </c>
      <c r="GD33">
        <v>1</v>
      </c>
      <c r="GF33">
        <v>-1143169594</v>
      </c>
      <c r="GG33">
        <v>2</v>
      </c>
      <c r="GH33">
        <v>1</v>
      </c>
      <c r="GI33">
        <v>3</v>
      </c>
      <c r="GJ33">
        <v>0</v>
      </c>
      <c r="GK33">
        <v>0</v>
      </c>
      <c r="GL33">
        <f t="shared" si="47"/>
        <v>0</v>
      </c>
      <c r="GM33">
        <f t="shared" si="48"/>
        <v>376.88</v>
      </c>
      <c r="GN33">
        <f t="shared" si="49"/>
        <v>376.88</v>
      </c>
      <c r="GO33">
        <f t="shared" si="50"/>
        <v>0</v>
      </c>
      <c r="GP33">
        <f t="shared" si="51"/>
        <v>0</v>
      </c>
      <c r="GR33">
        <v>0</v>
      </c>
      <c r="GS33">
        <v>3</v>
      </c>
      <c r="GT33">
        <v>0</v>
      </c>
      <c r="GU33" t="s">
        <v>3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ROW(SmtRes!A12)</f>
        <v>12</v>
      </c>
      <c r="D34">
        <f>ROW(EtalonRes!A12)</f>
        <v>12</v>
      </c>
      <c r="E34" t="s">
        <v>40</v>
      </c>
      <c r="F34" t="s">
        <v>41</v>
      </c>
      <c r="G34" t="s">
        <v>42</v>
      </c>
      <c r="H34" t="s">
        <v>43</v>
      </c>
      <c r="I34">
        <v>1</v>
      </c>
      <c r="J34">
        <v>0</v>
      </c>
      <c r="K34">
        <v>1</v>
      </c>
      <c r="O34">
        <f t="shared" si="21"/>
        <v>164.4</v>
      </c>
      <c r="P34">
        <f t="shared" si="22"/>
        <v>0</v>
      </c>
      <c r="Q34">
        <f t="shared" si="23"/>
        <v>67.89</v>
      </c>
      <c r="R34">
        <f t="shared" si="24"/>
        <v>0</v>
      </c>
      <c r="S34">
        <f t="shared" si="25"/>
        <v>96.51</v>
      </c>
      <c r="T34">
        <f t="shared" si="26"/>
        <v>0</v>
      </c>
      <c r="U34">
        <f t="shared" si="27"/>
        <v>0.36525000000000002</v>
      </c>
      <c r="V34">
        <f t="shared" si="28"/>
        <v>0</v>
      </c>
      <c r="W34">
        <f t="shared" si="29"/>
        <v>0</v>
      </c>
      <c r="X34">
        <f t="shared" si="30"/>
        <v>175.65</v>
      </c>
      <c r="Y34">
        <f t="shared" si="31"/>
        <v>57.91</v>
      </c>
      <c r="AA34">
        <v>351899365</v>
      </c>
      <c r="AB34">
        <f t="shared" si="32"/>
        <v>105.41115000000001</v>
      </c>
      <c r="AC34">
        <f>ROUND(((ES34*ROUND(0,7))),6)</f>
        <v>0</v>
      </c>
      <c r="AD34">
        <f>ROUND(((((ET34*ROUND(0.487,7)))-((EU34*ROUND(0.487,7))))+AE34),6)</f>
        <v>44.438749999999999</v>
      </c>
      <c r="AE34">
        <f t="shared" si="55"/>
        <v>0</v>
      </c>
      <c r="AF34">
        <f t="shared" si="55"/>
        <v>60.9724</v>
      </c>
      <c r="AG34">
        <f t="shared" si="33"/>
        <v>0</v>
      </c>
      <c r="AH34">
        <f t="shared" si="56"/>
        <v>0.36524999999999996</v>
      </c>
      <c r="AI34">
        <f t="shared" si="56"/>
        <v>0</v>
      </c>
      <c r="AJ34">
        <f t="shared" si="34"/>
        <v>0</v>
      </c>
      <c r="AK34">
        <v>216.45</v>
      </c>
      <c r="AL34">
        <v>0</v>
      </c>
      <c r="AM34">
        <v>91.25</v>
      </c>
      <c r="AN34">
        <v>0</v>
      </c>
      <c r="AO34">
        <v>125.2</v>
      </c>
      <c r="AP34">
        <v>0</v>
      </c>
      <c r="AQ34">
        <v>0.75</v>
      </c>
      <c r="AR34">
        <v>0</v>
      </c>
      <c r="AS34">
        <v>0</v>
      </c>
      <c r="AT34">
        <v>182</v>
      </c>
      <c r="AU34">
        <v>60</v>
      </c>
      <c r="AV34">
        <v>1</v>
      </c>
      <c r="AW34">
        <v>1</v>
      </c>
      <c r="AZ34">
        <v>1</v>
      </c>
      <c r="BA34">
        <v>1.5829</v>
      </c>
      <c r="BB34">
        <v>1.5277000000000001</v>
      </c>
      <c r="BC34">
        <v>1.5277000000000001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44</v>
      </c>
      <c r="BM34">
        <v>350002</v>
      </c>
      <c r="BN34">
        <v>0</v>
      </c>
      <c r="BO34" t="s">
        <v>3</v>
      </c>
      <c r="BP34">
        <v>0</v>
      </c>
      <c r="BQ34">
        <v>1</v>
      </c>
      <c r="BR34">
        <v>0</v>
      </c>
      <c r="BS34">
        <v>1.5829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182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5"/>
        <v>164.4</v>
      </c>
      <c r="CQ34">
        <f t="shared" si="36"/>
        <v>0</v>
      </c>
      <c r="CR34">
        <f t="shared" si="37"/>
        <v>67.889078374999997</v>
      </c>
      <c r="CS34">
        <f t="shared" si="38"/>
        <v>0</v>
      </c>
      <c r="CT34">
        <f t="shared" si="39"/>
        <v>96.513211959999992</v>
      </c>
      <c r="CU34">
        <f t="shared" si="40"/>
        <v>0</v>
      </c>
      <c r="CV34">
        <f t="shared" si="41"/>
        <v>0.36524999999999996</v>
      </c>
      <c r="CW34">
        <f t="shared" si="42"/>
        <v>0</v>
      </c>
      <c r="CX34">
        <f t="shared" si="43"/>
        <v>0</v>
      </c>
      <c r="CY34">
        <f t="shared" si="44"/>
        <v>175.6482</v>
      </c>
      <c r="CZ34">
        <f t="shared" si="45"/>
        <v>57.906000000000006</v>
      </c>
      <c r="DC34" t="s">
        <v>3</v>
      </c>
      <c r="DD34" t="s">
        <v>31</v>
      </c>
      <c r="DE34" t="s">
        <v>32</v>
      </c>
      <c r="DF34" t="s">
        <v>32</v>
      </c>
      <c r="DG34" t="s">
        <v>32</v>
      </c>
      <c r="DH34" t="s">
        <v>3</v>
      </c>
      <c r="DI34" t="s">
        <v>32</v>
      </c>
      <c r="DJ34" t="s">
        <v>32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43</v>
      </c>
      <c r="DW34" t="s">
        <v>43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341403722</v>
      </c>
      <c r="EF34">
        <v>1</v>
      </c>
      <c r="EG34" t="s">
        <v>24</v>
      </c>
      <c r="EH34">
        <v>0</v>
      </c>
      <c r="EI34" t="s">
        <v>3</v>
      </c>
      <c r="EJ34">
        <v>1</v>
      </c>
      <c r="EK34">
        <v>350002</v>
      </c>
      <c r="EL34" t="s">
        <v>33</v>
      </c>
      <c r="EM34" t="s">
        <v>34</v>
      </c>
      <c r="EO34" t="s">
        <v>3</v>
      </c>
      <c r="EQ34">
        <v>1179648</v>
      </c>
      <c r="ER34">
        <v>216.45</v>
      </c>
      <c r="ES34">
        <v>0</v>
      </c>
      <c r="ET34">
        <v>91.25</v>
      </c>
      <c r="EU34">
        <v>0</v>
      </c>
      <c r="EV34">
        <v>125.2</v>
      </c>
      <c r="EW34">
        <v>0.75</v>
      </c>
      <c r="EX34">
        <v>0</v>
      </c>
      <c r="EY34">
        <v>0</v>
      </c>
      <c r="FQ34">
        <v>0</v>
      </c>
      <c r="FR34">
        <f t="shared" si="46"/>
        <v>0</v>
      </c>
      <c r="FS34">
        <v>0</v>
      </c>
      <c r="FX34">
        <v>182</v>
      </c>
      <c r="FY34">
        <v>60</v>
      </c>
      <c r="GA34" t="s">
        <v>3</v>
      </c>
      <c r="GD34">
        <v>1</v>
      </c>
      <c r="GF34">
        <v>938789095</v>
      </c>
      <c r="GG34">
        <v>2</v>
      </c>
      <c r="GH34">
        <v>1</v>
      </c>
      <c r="GI34">
        <v>3</v>
      </c>
      <c r="GJ34">
        <v>0</v>
      </c>
      <c r="GK34">
        <v>0</v>
      </c>
      <c r="GL34">
        <f t="shared" si="47"/>
        <v>0</v>
      </c>
      <c r="GM34">
        <f t="shared" si="48"/>
        <v>397.96</v>
      </c>
      <c r="GN34">
        <f t="shared" si="49"/>
        <v>397.96</v>
      </c>
      <c r="GO34">
        <f t="shared" si="50"/>
        <v>0</v>
      </c>
      <c r="GP34">
        <f t="shared" si="51"/>
        <v>0</v>
      </c>
      <c r="GR34">
        <v>0</v>
      </c>
      <c r="GS34">
        <v>3</v>
      </c>
      <c r="GT34">
        <v>0</v>
      </c>
      <c r="GU34" t="s">
        <v>3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ROW(SmtRes!A16)</f>
        <v>16</v>
      </c>
      <c r="D35">
        <f>ROW(EtalonRes!A16)</f>
        <v>16</v>
      </c>
      <c r="E35" t="s">
        <v>45</v>
      </c>
      <c r="F35" t="s">
        <v>46</v>
      </c>
      <c r="G35" t="s">
        <v>47</v>
      </c>
      <c r="H35" t="s">
        <v>48</v>
      </c>
      <c r="I35">
        <v>1</v>
      </c>
      <c r="J35">
        <v>0</v>
      </c>
      <c r="K35">
        <v>1</v>
      </c>
      <c r="O35">
        <f t="shared" si="21"/>
        <v>164.4</v>
      </c>
      <c r="P35">
        <f t="shared" si="22"/>
        <v>0</v>
      </c>
      <c r="Q35">
        <f t="shared" si="23"/>
        <v>67.89</v>
      </c>
      <c r="R35">
        <f t="shared" si="24"/>
        <v>0</v>
      </c>
      <c r="S35">
        <f t="shared" si="25"/>
        <v>96.51</v>
      </c>
      <c r="T35">
        <f t="shared" si="26"/>
        <v>0</v>
      </c>
      <c r="U35">
        <f t="shared" si="27"/>
        <v>0.36525000000000002</v>
      </c>
      <c r="V35">
        <f t="shared" si="28"/>
        <v>0</v>
      </c>
      <c r="W35">
        <f t="shared" si="29"/>
        <v>0</v>
      </c>
      <c r="X35">
        <f t="shared" si="30"/>
        <v>175.65</v>
      </c>
      <c r="Y35">
        <f t="shared" si="31"/>
        <v>57.91</v>
      </c>
      <c r="AA35">
        <v>351899365</v>
      </c>
      <c r="AB35">
        <f t="shared" si="32"/>
        <v>105.41115000000001</v>
      </c>
      <c r="AC35">
        <f>ROUND(((ES35*ROUND(0,7))),6)</f>
        <v>0</v>
      </c>
      <c r="AD35">
        <f>ROUND(((((ET35*ROUND(0.487,7)))-((EU35*ROUND(0.487,7))))+AE35),6)</f>
        <v>44.438749999999999</v>
      </c>
      <c r="AE35">
        <f t="shared" si="55"/>
        <v>0</v>
      </c>
      <c r="AF35">
        <f t="shared" si="55"/>
        <v>60.9724</v>
      </c>
      <c r="AG35">
        <f t="shared" si="33"/>
        <v>0</v>
      </c>
      <c r="AH35">
        <f t="shared" si="56"/>
        <v>0.36524999999999996</v>
      </c>
      <c r="AI35">
        <f t="shared" si="56"/>
        <v>0</v>
      </c>
      <c r="AJ35">
        <f t="shared" si="34"/>
        <v>0</v>
      </c>
      <c r="AK35">
        <v>216.45</v>
      </c>
      <c r="AL35">
        <v>0</v>
      </c>
      <c r="AM35">
        <v>91.25</v>
      </c>
      <c r="AN35">
        <v>0</v>
      </c>
      <c r="AO35">
        <v>125.2</v>
      </c>
      <c r="AP35">
        <v>0</v>
      </c>
      <c r="AQ35">
        <v>0.75</v>
      </c>
      <c r="AR35">
        <v>0</v>
      </c>
      <c r="AS35">
        <v>0</v>
      </c>
      <c r="AT35">
        <v>182</v>
      </c>
      <c r="AU35">
        <v>60</v>
      </c>
      <c r="AV35">
        <v>1</v>
      </c>
      <c r="AW35">
        <v>1</v>
      </c>
      <c r="AZ35">
        <v>1</v>
      </c>
      <c r="BA35">
        <v>1.5829</v>
      </c>
      <c r="BB35">
        <v>1.5277000000000001</v>
      </c>
      <c r="BC35">
        <v>1.5277000000000001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49</v>
      </c>
      <c r="BM35">
        <v>350002</v>
      </c>
      <c r="BN35">
        <v>0</v>
      </c>
      <c r="BO35" t="s">
        <v>3</v>
      </c>
      <c r="BP35">
        <v>0</v>
      </c>
      <c r="BQ35">
        <v>1</v>
      </c>
      <c r="BR35">
        <v>0</v>
      </c>
      <c r="BS35">
        <v>1.5829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182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5"/>
        <v>164.4</v>
      </c>
      <c r="CQ35">
        <f t="shared" si="36"/>
        <v>0</v>
      </c>
      <c r="CR35">
        <f t="shared" si="37"/>
        <v>67.889078374999997</v>
      </c>
      <c r="CS35">
        <f t="shared" si="38"/>
        <v>0</v>
      </c>
      <c r="CT35">
        <f t="shared" si="39"/>
        <v>96.513211959999992</v>
      </c>
      <c r="CU35">
        <f t="shared" si="40"/>
        <v>0</v>
      </c>
      <c r="CV35">
        <f t="shared" si="41"/>
        <v>0.36524999999999996</v>
      </c>
      <c r="CW35">
        <f t="shared" si="42"/>
        <v>0</v>
      </c>
      <c r="CX35">
        <f t="shared" si="43"/>
        <v>0</v>
      </c>
      <c r="CY35">
        <f t="shared" si="44"/>
        <v>175.6482</v>
      </c>
      <c r="CZ35">
        <f t="shared" si="45"/>
        <v>57.906000000000006</v>
      </c>
      <c r="DC35" t="s">
        <v>3</v>
      </c>
      <c r="DD35" t="s">
        <v>31</v>
      </c>
      <c r="DE35" t="s">
        <v>32</v>
      </c>
      <c r="DF35" t="s">
        <v>32</v>
      </c>
      <c r="DG35" t="s">
        <v>32</v>
      </c>
      <c r="DH35" t="s">
        <v>3</v>
      </c>
      <c r="DI35" t="s">
        <v>32</v>
      </c>
      <c r="DJ35" t="s">
        <v>32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48</v>
      </c>
      <c r="DW35" t="s">
        <v>48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341403722</v>
      </c>
      <c r="EF35">
        <v>1</v>
      </c>
      <c r="EG35" t="s">
        <v>24</v>
      </c>
      <c r="EH35">
        <v>0</v>
      </c>
      <c r="EI35" t="s">
        <v>3</v>
      </c>
      <c r="EJ35">
        <v>1</v>
      </c>
      <c r="EK35">
        <v>350002</v>
      </c>
      <c r="EL35" t="s">
        <v>33</v>
      </c>
      <c r="EM35" t="s">
        <v>34</v>
      </c>
      <c r="EO35" t="s">
        <v>3</v>
      </c>
      <c r="EQ35">
        <v>1179648</v>
      </c>
      <c r="ER35">
        <v>216.45</v>
      </c>
      <c r="ES35">
        <v>0</v>
      </c>
      <c r="ET35">
        <v>91.25</v>
      </c>
      <c r="EU35">
        <v>0</v>
      </c>
      <c r="EV35">
        <v>125.2</v>
      </c>
      <c r="EW35">
        <v>0.75</v>
      </c>
      <c r="EX35">
        <v>0</v>
      </c>
      <c r="EY35">
        <v>0</v>
      </c>
      <c r="FQ35">
        <v>0</v>
      </c>
      <c r="FR35">
        <f t="shared" si="46"/>
        <v>0</v>
      </c>
      <c r="FS35">
        <v>0</v>
      </c>
      <c r="FX35">
        <v>182</v>
      </c>
      <c r="FY35">
        <v>60</v>
      </c>
      <c r="GA35" t="s">
        <v>3</v>
      </c>
      <c r="GD35">
        <v>1</v>
      </c>
      <c r="GF35">
        <v>-583848562</v>
      </c>
      <c r="GG35">
        <v>2</v>
      </c>
      <c r="GH35">
        <v>1</v>
      </c>
      <c r="GI35">
        <v>3</v>
      </c>
      <c r="GJ35">
        <v>0</v>
      </c>
      <c r="GK35">
        <v>0</v>
      </c>
      <c r="GL35">
        <f t="shared" si="47"/>
        <v>0</v>
      </c>
      <c r="GM35">
        <f t="shared" si="48"/>
        <v>397.96</v>
      </c>
      <c r="GN35">
        <f t="shared" si="49"/>
        <v>397.96</v>
      </c>
      <c r="GO35">
        <f t="shared" si="50"/>
        <v>0</v>
      </c>
      <c r="GP35">
        <f t="shared" si="51"/>
        <v>0</v>
      </c>
      <c r="GR35">
        <v>0</v>
      </c>
      <c r="GS35">
        <v>3</v>
      </c>
      <c r="GT35">
        <v>0</v>
      </c>
      <c r="GU35" t="s">
        <v>3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ROW(SmtRes!A20)</f>
        <v>20</v>
      </c>
      <c r="D36">
        <f>ROW(EtalonRes!A20)</f>
        <v>20</v>
      </c>
      <c r="E36" t="s">
        <v>50</v>
      </c>
      <c r="F36" t="s">
        <v>51</v>
      </c>
      <c r="G36" t="s">
        <v>52</v>
      </c>
      <c r="H36" t="s">
        <v>53</v>
      </c>
      <c r="I36">
        <v>1</v>
      </c>
      <c r="J36">
        <v>0</v>
      </c>
      <c r="K36">
        <v>1</v>
      </c>
      <c r="O36">
        <f t="shared" si="21"/>
        <v>230.16</v>
      </c>
      <c r="P36">
        <f t="shared" si="22"/>
        <v>0</v>
      </c>
      <c r="Q36">
        <f t="shared" si="23"/>
        <v>95.04</v>
      </c>
      <c r="R36">
        <f t="shared" si="24"/>
        <v>0</v>
      </c>
      <c r="S36">
        <f t="shared" si="25"/>
        <v>135.12</v>
      </c>
      <c r="T36">
        <f t="shared" si="26"/>
        <v>0</v>
      </c>
      <c r="U36">
        <f t="shared" si="27"/>
        <v>0.51134999999999997</v>
      </c>
      <c r="V36">
        <f t="shared" si="28"/>
        <v>0</v>
      </c>
      <c r="W36">
        <f t="shared" si="29"/>
        <v>0</v>
      </c>
      <c r="X36">
        <f t="shared" si="30"/>
        <v>245.92</v>
      </c>
      <c r="Y36">
        <f t="shared" si="31"/>
        <v>81.069999999999993</v>
      </c>
      <c r="AA36">
        <v>351899365</v>
      </c>
      <c r="AB36">
        <f t="shared" si="32"/>
        <v>147.57561000000001</v>
      </c>
      <c r="AC36">
        <f>ROUND(((ES36*ROUND(0,7))),6)</f>
        <v>0</v>
      </c>
      <c r="AD36">
        <f>ROUND(((((ET36*ROUND(0.487,7)))-((EU36*ROUND(0.487,7))))+AE36),6)</f>
        <v>62.21425</v>
      </c>
      <c r="AE36">
        <f t="shared" si="55"/>
        <v>0</v>
      </c>
      <c r="AF36">
        <f t="shared" si="55"/>
        <v>85.361360000000005</v>
      </c>
      <c r="AG36">
        <f t="shared" si="33"/>
        <v>0</v>
      </c>
      <c r="AH36">
        <f t="shared" si="56"/>
        <v>0.51134999999999997</v>
      </c>
      <c r="AI36">
        <f t="shared" si="56"/>
        <v>0</v>
      </c>
      <c r="AJ36">
        <f t="shared" si="34"/>
        <v>0</v>
      </c>
      <c r="AK36">
        <v>303.02999999999997</v>
      </c>
      <c r="AL36">
        <v>0</v>
      </c>
      <c r="AM36">
        <v>127.75</v>
      </c>
      <c r="AN36">
        <v>0</v>
      </c>
      <c r="AO36">
        <v>175.28</v>
      </c>
      <c r="AP36">
        <v>0</v>
      </c>
      <c r="AQ36">
        <v>1.05</v>
      </c>
      <c r="AR36">
        <v>0</v>
      </c>
      <c r="AS36">
        <v>0</v>
      </c>
      <c r="AT36">
        <v>182</v>
      </c>
      <c r="AU36">
        <v>60</v>
      </c>
      <c r="AV36">
        <v>1</v>
      </c>
      <c r="AW36">
        <v>1</v>
      </c>
      <c r="AZ36">
        <v>1</v>
      </c>
      <c r="BA36">
        <v>1.5829</v>
      </c>
      <c r="BB36">
        <v>1.5277000000000001</v>
      </c>
      <c r="BC36">
        <v>1.5277000000000001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54</v>
      </c>
      <c r="BM36">
        <v>350002</v>
      </c>
      <c r="BN36">
        <v>0</v>
      </c>
      <c r="BO36" t="s">
        <v>3</v>
      </c>
      <c r="BP36">
        <v>0</v>
      </c>
      <c r="BQ36">
        <v>1</v>
      </c>
      <c r="BR36">
        <v>0</v>
      </c>
      <c r="BS36">
        <v>1.5829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182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5"/>
        <v>230.16000000000003</v>
      </c>
      <c r="CQ36">
        <f t="shared" si="36"/>
        <v>0</v>
      </c>
      <c r="CR36">
        <f t="shared" si="37"/>
        <v>95.044709725000004</v>
      </c>
      <c r="CS36">
        <f t="shared" si="38"/>
        <v>0</v>
      </c>
      <c r="CT36">
        <f t="shared" si="39"/>
        <v>135.118496744</v>
      </c>
      <c r="CU36">
        <f t="shared" si="40"/>
        <v>0</v>
      </c>
      <c r="CV36">
        <f t="shared" si="41"/>
        <v>0.51134999999999997</v>
      </c>
      <c r="CW36">
        <f t="shared" si="42"/>
        <v>0</v>
      </c>
      <c r="CX36">
        <f t="shared" si="43"/>
        <v>0</v>
      </c>
      <c r="CY36">
        <f t="shared" si="44"/>
        <v>245.91839999999999</v>
      </c>
      <c r="CZ36">
        <f t="shared" si="45"/>
        <v>81.072000000000003</v>
      </c>
      <c r="DC36" t="s">
        <v>3</v>
      </c>
      <c r="DD36" t="s">
        <v>31</v>
      </c>
      <c r="DE36" t="s">
        <v>32</v>
      </c>
      <c r="DF36" t="s">
        <v>32</v>
      </c>
      <c r="DG36" t="s">
        <v>32</v>
      </c>
      <c r="DH36" t="s">
        <v>3</v>
      </c>
      <c r="DI36" t="s">
        <v>32</v>
      </c>
      <c r="DJ36" t="s">
        <v>32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53</v>
      </c>
      <c r="DW36" t="s">
        <v>53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341403722</v>
      </c>
      <c r="EF36">
        <v>1</v>
      </c>
      <c r="EG36" t="s">
        <v>24</v>
      </c>
      <c r="EH36">
        <v>0</v>
      </c>
      <c r="EI36" t="s">
        <v>3</v>
      </c>
      <c r="EJ36">
        <v>1</v>
      </c>
      <c r="EK36">
        <v>350002</v>
      </c>
      <c r="EL36" t="s">
        <v>33</v>
      </c>
      <c r="EM36" t="s">
        <v>34</v>
      </c>
      <c r="EO36" t="s">
        <v>3</v>
      </c>
      <c r="EQ36">
        <v>1179648</v>
      </c>
      <c r="ER36">
        <v>303.02999999999997</v>
      </c>
      <c r="ES36">
        <v>0</v>
      </c>
      <c r="ET36">
        <v>127.75</v>
      </c>
      <c r="EU36">
        <v>0</v>
      </c>
      <c r="EV36">
        <v>175.28</v>
      </c>
      <c r="EW36">
        <v>1.05</v>
      </c>
      <c r="EX36">
        <v>0</v>
      </c>
      <c r="EY36">
        <v>0</v>
      </c>
      <c r="FQ36">
        <v>0</v>
      </c>
      <c r="FR36">
        <f t="shared" si="46"/>
        <v>0</v>
      </c>
      <c r="FS36">
        <v>0</v>
      </c>
      <c r="FX36">
        <v>182</v>
      </c>
      <c r="FY36">
        <v>60</v>
      </c>
      <c r="GA36" t="s">
        <v>3</v>
      </c>
      <c r="GD36">
        <v>1</v>
      </c>
      <c r="GF36">
        <v>971950293</v>
      </c>
      <c r="GG36">
        <v>2</v>
      </c>
      <c r="GH36">
        <v>1</v>
      </c>
      <c r="GI36">
        <v>3</v>
      </c>
      <c r="GJ36">
        <v>0</v>
      </c>
      <c r="GK36">
        <v>0</v>
      </c>
      <c r="GL36">
        <f t="shared" si="47"/>
        <v>0</v>
      </c>
      <c r="GM36">
        <f t="shared" si="48"/>
        <v>557.15</v>
      </c>
      <c r="GN36">
        <f t="shared" si="49"/>
        <v>557.15</v>
      </c>
      <c r="GO36">
        <f t="shared" si="50"/>
        <v>0</v>
      </c>
      <c r="GP36">
        <f t="shared" si="51"/>
        <v>0</v>
      </c>
      <c r="GR36">
        <v>0</v>
      </c>
      <c r="GS36">
        <v>3</v>
      </c>
      <c r="GT36">
        <v>0</v>
      </c>
      <c r="GU36" t="s">
        <v>3</v>
      </c>
      <c r="GV36">
        <f t="shared" si="52"/>
        <v>0</v>
      </c>
      <c r="GW36">
        <v>1</v>
      </c>
      <c r="GX36">
        <f t="shared" si="53"/>
        <v>0</v>
      </c>
      <c r="HA36">
        <v>0</v>
      </c>
      <c r="HB36">
        <v>0</v>
      </c>
      <c r="HC36">
        <f t="shared" si="54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E37" t="s">
        <v>55</v>
      </c>
      <c r="F37" t="s">
        <v>56</v>
      </c>
      <c r="G37" t="s">
        <v>311</v>
      </c>
      <c r="H37" t="s">
        <v>57</v>
      </c>
      <c r="I37">
        <f>ROUND(1/10,7)</f>
        <v>0.1</v>
      </c>
      <c r="J37">
        <v>0</v>
      </c>
      <c r="K37">
        <f>ROUND(1/10,7)</f>
        <v>0.1</v>
      </c>
      <c r="O37">
        <f t="shared" si="21"/>
        <v>420.29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420.29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351899365</v>
      </c>
      <c r="AB37">
        <f t="shared" si="32"/>
        <v>300.20600000000002</v>
      </c>
      <c r="AC37">
        <f t="shared" ref="AC37:AC43" si="57">ROUND((ES37),6)</f>
        <v>0</v>
      </c>
      <c r="AD37">
        <f t="shared" ref="AD37:AD43" si="58">ROUND((((ET37)-(EU37))+AE37),6)</f>
        <v>0</v>
      </c>
      <c r="AE37">
        <f t="shared" ref="AE37:AE43" si="59">ROUND((EU37),6)</f>
        <v>0</v>
      </c>
      <c r="AF37">
        <f>ROUND(((EV37*ROUND(0.734,7))),6)</f>
        <v>300.20600000000002</v>
      </c>
      <c r="AG37">
        <f t="shared" si="33"/>
        <v>0</v>
      </c>
      <c r="AH37">
        <f t="shared" ref="AH37:AI43" si="60">(EW37)</f>
        <v>0</v>
      </c>
      <c r="AI37">
        <f t="shared" si="60"/>
        <v>0</v>
      </c>
      <c r="AJ37">
        <f t="shared" si="34"/>
        <v>0</v>
      </c>
      <c r="AK37">
        <v>409</v>
      </c>
      <c r="AL37">
        <v>0</v>
      </c>
      <c r="AM37">
        <v>0</v>
      </c>
      <c r="AN37">
        <v>0</v>
      </c>
      <c r="AO37">
        <v>409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14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4</v>
      </c>
      <c r="BJ37" t="s">
        <v>3</v>
      </c>
      <c r="BM37">
        <v>0</v>
      </c>
      <c r="BN37">
        <v>0</v>
      </c>
      <c r="BO37" t="s">
        <v>3</v>
      </c>
      <c r="BP37">
        <v>0</v>
      </c>
      <c r="BQ37">
        <v>16</v>
      </c>
      <c r="BR37">
        <v>0</v>
      </c>
      <c r="BS37">
        <v>14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5"/>
        <v>420.29</v>
      </c>
      <c r="CQ37">
        <f t="shared" si="36"/>
        <v>0</v>
      </c>
      <c r="CR37">
        <f t="shared" si="37"/>
        <v>0</v>
      </c>
      <c r="CS37">
        <f t="shared" si="38"/>
        <v>0</v>
      </c>
      <c r="CT37">
        <f t="shared" si="39"/>
        <v>4202.884</v>
      </c>
      <c r="CU37">
        <f t="shared" si="40"/>
        <v>0</v>
      </c>
      <c r="CV37">
        <f t="shared" si="41"/>
        <v>0</v>
      </c>
      <c r="CW37">
        <f t="shared" si="42"/>
        <v>0</v>
      </c>
      <c r="CX37">
        <f t="shared" si="43"/>
        <v>0</v>
      </c>
      <c r="CY37">
        <f t="shared" si="44"/>
        <v>0</v>
      </c>
      <c r="CZ37">
        <f t="shared" si="45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22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3154579</v>
      </c>
      <c r="DV37" t="s">
        <v>57</v>
      </c>
      <c r="DW37" t="s">
        <v>57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341403716</v>
      </c>
      <c r="EF37">
        <v>16</v>
      </c>
      <c r="EG37" t="s">
        <v>23</v>
      </c>
      <c r="EH37">
        <v>0</v>
      </c>
      <c r="EI37" t="s">
        <v>3</v>
      </c>
      <c r="EJ37">
        <v>4</v>
      </c>
      <c r="EK37">
        <v>0</v>
      </c>
      <c r="EL37" t="s">
        <v>24</v>
      </c>
      <c r="EM37" t="s">
        <v>25</v>
      </c>
      <c r="EO37" t="s">
        <v>3</v>
      </c>
      <c r="EQ37">
        <v>0</v>
      </c>
      <c r="ER37">
        <v>409</v>
      </c>
      <c r="ES37">
        <v>0</v>
      </c>
      <c r="ET37">
        <v>0</v>
      </c>
      <c r="EU37">
        <v>0</v>
      </c>
      <c r="EV37">
        <v>409</v>
      </c>
      <c r="EW37">
        <v>0</v>
      </c>
      <c r="EX37">
        <v>0</v>
      </c>
      <c r="EY37">
        <v>0</v>
      </c>
      <c r="FQ37">
        <v>0</v>
      </c>
      <c r="FR37">
        <f t="shared" si="46"/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-833234077</v>
      </c>
      <c r="GG37">
        <v>2</v>
      </c>
      <c r="GH37">
        <v>0</v>
      </c>
      <c r="GI37">
        <v>3</v>
      </c>
      <c r="GJ37">
        <v>0</v>
      </c>
      <c r="GK37">
        <v>0</v>
      </c>
      <c r="GL37">
        <f t="shared" si="47"/>
        <v>0</v>
      </c>
      <c r="GM37">
        <f t="shared" si="48"/>
        <v>420.29</v>
      </c>
      <c r="GN37">
        <f t="shared" si="49"/>
        <v>0</v>
      </c>
      <c r="GO37">
        <f t="shared" si="50"/>
        <v>0</v>
      </c>
      <c r="GP37">
        <f t="shared" si="51"/>
        <v>420.29</v>
      </c>
      <c r="GR37">
        <v>0</v>
      </c>
      <c r="GS37">
        <v>0</v>
      </c>
      <c r="GT37">
        <v>0</v>
      </c>
      <c r="GU37" t="s">
        <v>3</v>
      </c>
      <c r="GV37">
        <f t="shared" si="52"/>
        <v>0</v>
      </c>
      <c r="GW37">
        <v>1</v>
      </c>
      <c r="GX37">
        <f t="shared" si="53"/>
        <v>0</v>
      </c>
      <c r="HA37">
        <v>0</v>
      </c>
      <c r="HB37">
        <v>0</v>
      </c>
      <c r="HC37">
        <f t="shared" si="54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E38" t="s">
        <v>58</v>
      </c>
      <c r="F38" t="s">
        <v>59</v>
      </c>
      <c r="G38" t="s">
        <v>312</v>
      </c>
      <c r="H38" t="s">
        <v>57</v>
      </c>
      <c r="I38">
        <f>ROUND(1/10,7)</f>
        <v>0.1</v>
      </c>
      <c r="J38">
        <v>0</v>
      </c>
      <c r="K38">
        <f>ROUND(1/10,7)</f>
        <v>0.1</v>
      </c>
      <c r="O38">
        <f t="shared" si="21"/>
        <v>336.23</v>
      </c>
      <c r="P38">
        <f t="shared" si="22"/>
        <v>0</v>
      </c>
      <c r="Q38">
        <f t="shared" si="23"/>
        <v>0</v>
      </c>
      <c r="R38">
        <f t="shared" si="24"/>
        <v>0</v>
      </c>
      <c r="S38">
        <f t="shared" si="25"/>
        <v>336.23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351899365</v>
      </c>
      <c r="AB38">
        <f t="shared" si="32"/>
        <v>240.16480000000001</v>
      </c>
      <c r="AC38">
        <f t="shared" si="57"/>
        <v>0</v>
      </c>
      <c r="AD38">
        <f t="shared" si="58"/>
        <v>0</v>
      </c>
      <c r="AE38">
        <f t="shared" si="59"/>
        <v>0</v>
      </c>
      <c r="AF38">
        <f>ROUND(((EV38*ROUND((0.8*0.734),7))),6)</f>
        <v>240.16480000000001</v>
      </c>
      <c r="AG38">
        <f t="shared" si="33"/>
        <v>0</v>
      </c>
      <c r="AH38">
        <f t="shared" si="60"/>
        <v>0</v>
      </c>
      <c r="AI38">
        <f t="shared" si="60"/>
        <v>0</v>
      </c>
      <c r="AJ38">
        <f t="shared" si="34"/>
        <v>0</v>
      </c>
      <c r="AK38">
        <v>409</v>
      </c>
      <c r="AL38">
        <v>0</v>
      </c>
      <c r="AM38">
        <v>0</v>
      </c>
      <c r="AN38">
        <v>0</v>
      </c>
      <c r="AO38">
        <v>409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14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4</v>
      </c>
      <c r="BJ38" t="s">
        <v>3</v>
      </c>
      <c r="BM38">
        <v>0</v>
      </c>
      <c r="BN38">
        <v>0</v>
      </c>
      <c r="BO38" t="s">
        <v>3</v>
      </c>
      <c r="BP38">
        <v>0</v>
      </c>
      <c r="BQ38">
        <v>16</v>
      </c>
      <c r="BR38">
        <v>0</v>
      </c>
      <c r="BS38">
        <v>14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5"/>
        <v>336.23</v>
      </c>
      <c r="CQ38">
        <f t="shared" si="36"/>
        <v>0</v>
      </c>
      <c r="CR38">
        <f t="shared" si="37"/>
        <v>0</v>
      </c>
      <c r="CS38">
        <f t="shared" si="38"/>
        <v>0</v>
      </c>
      <c r="CT38">
        <f t="shared" si="39"/>
        <v>3362.3072000000002</v>
      </c>
      <c r="CU38">
        <f t="shared" si="40"/>
        <v>0</v>
      </c>
      <c r="CV38">
        <f t="shared" si="41"/>
        <v>0</v>
      </c>
      <c r="CW38">
        <f t="shared" si="42"/>
        <v>0</v>
      </c>
      <c r="CX38">
        <f t="shared" si="43"/>
        <v>0</v>
      </c>
      <c r="CY38">
        <f t="shared" si="44"/>
        <v>0</v>
      </c>
      <c r="CZ38">
        <f t="shared" si="45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60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3154579</v>
      </c>
      <c r="DV38" t="s">
        <v>57</v>
      </c>
      <c r="DW38" t="s">
        <v>57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341403716</v>
      </c>
      <c r="EF38">
        <v>16</v>
      </c>
      <c r="EG38" t="s">
        <v>23</v>
      </c>
      <c r="EH38">
        <v>0</v>
      </c>
      <c r="EI38" t="s">
        <v>3</v>
      </c>
      <c r="EJ38">
        <v>4</v>
      </c>
      <c r="EK38">
        <v>0</v>
      </c>
      <c r="EL38" t="s">
        <v>24</v>
      </c>
      <c r="EM38" t="s">
        <v>25</v>
      </c>
      <c r="EO38" t="s">
        <v>3</v>
      </c>
      <c r="EQ38">
        <v>0</v>
      </c>
      <c r="ER38">
        <v>409</v>
      </c>
      <c r="ES38">
        <v>0</v>
      </c>
      <c r="ET38">
        <v>0</v>
      </c>
      <c r="EU38">
        <v>0</v>
      </c>
      <c r="EV38">
        <v>409</v>
      </c>
      <c r="EW38">
        <v>0</v>
      </c>
      <c r="EX38">
        <v>0</v>
      </c>
      <c r="EY38">
        <v>0</v>
      </c>
      <c r="FQ38">
        <v>0</v>
      </c>
      <c r="FR38">
        <f t="shared" si="46"/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F38">
        <v>1309389291</v>
      </c>
      <c r="GG38">
        <v>2</v>
      </c>
      <c r="GH38">
        <v>0</v>
      </c>
      <c r="GI38">
        <v>3</v>
      </c>
      <c r="GJ38">
        <v>0</v>
      </c>
      <c r="GK38">
        <v>0</v>
      </c>
      <c r="GL38">
        <f t="shared" si="47"/>
        <v>0</v>
      </c>
      <c r="GM38">
        <f t="shared" si="48"/>
        <v>336.23</v>
      </c>
      <c r="GN38">
        <f t="shared" si="49"/>
        <v>0</v>
      </c>
      <c r="GO38">
        <f t="shared" si="50"/>
        <v>0</v>
      </c>
      <c r="GP38">
        <f t="shared" si="51"/>
        <v>336.23</v>
      </c>
      <c r="GR38">
        <v>0</v>
      </c>
      <c r="GS38">
        <v>0</v>
      </c>
      <c r="GT38">
        <v>0</v>
      </c>
      <c r="GU38" t="s">
        <v>3</v>
      </c>
      <c r="GV38">
        <f t="shared" si="52"/>
        <v>0</v>
      </c>
      <c r="GW38">
        <v>1</v>
      </c>
      <c r="GX38">
        <f t="shared" si="53"/>
        <v>0</v>
      </c>
      <c r="HA38">
        <v>0</v>
      </c>
      <c r="HB38">
        <v>0</v>
      </c>
      <c r="HC38">
        <f t="shared" si="54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E39" t="s">
        <v>61</v>
      </c>
      <c r="F39" t="s">
        <v>62</v>
      </c>
      <c r="G39" t="s">
        <v>313</v>
      </c>
      <c r="H39" t="s">
        <v>57</v>
      </c>
      <c r="I39">
        <f>ROUND(1/10,7)</f>
        <v>0.1</v>
      </c>
      <c r="J39">
        <v>0</v>
      </c>
      <c r="K39">
        <f>ROUND(1/10,7)</f>
        <v>0.1</v>
      </c>
      <c r="O39">
        <f t="shared" si="21"/>
        <v>219.91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219.91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351899365</v>
      </c>
      <c r="AB39">
        <f t="shared" si="32"/>
        <v>157.07599999999999</v>
      </c>
      <c r="AC39">
        <f t="shared" si="57"/>
        <v>0</v>
      </c>
      <c r="AD39">
        <f t="shared" si="58"/>
        <v>0</v>
      </c>
      <c r="AE39">
        <f t="shared" si="59"/>
        <v>0</v>
      </c>
      <c r="AF39">
        <f>ROUND(((EV39*ROUND(0.734,7))),6)</f>
        <v>157.07599999999999</v>
      </c>
      <c r="AG39">
        <f t="shared" si="33"/>
        <v>0</v>
      </c>
      <c r="AH39">
        <f t="shared" si="60"/>
        <v>0</v>
      </c>
      <c r="AI39">
        <f t="shared" si="60"/>
        <v>0</v>
      </c>
      <c r="AJ39">
        <f t="shared" si="34"/>
        <v>0</v>
      </c>
      <c r="AK39">
        <v>214</v>
      </c>
      <c r="AL39">
        <v>0</v>
      </c>
      <c r="AM39">
        <v>0</v>
      </c>
      <c r="AN39">
        <v>0</v>
      </c>
      <c r="AO39">
        <v>214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14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4</v>
      </c>
      <c r="BJ39" t="s">
        <v>3</v>
      </c>
      <c r="BM39">
        <v>0</v>
      </c>
      <c r="BN39">
        <v>0</v>
      </c>
      <c r="BO39" t="s">
        <v>3</v>
      </c>
      <c r="BP39">
        <v>0</v>
      </c>
      <c r="BQ39">
        <v>16</v>
      </c>
      <c r="BR39">
        <v>0</v>
      </c>
      <c r="BS39">
        <v>14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5"/>
        <v>219.91</v>
      </c>
      <c r="CQ39">
        <f t="shared" si="36"/>
        <v>0</v>
      </c>
      <c r="CR39">
        <f t="shared" si="37"/>
        <v>0</v>
      </c>
      <c r="CS39">
        <f t="shared" si="38"/>
        <v>0</v>
      </c>
      <c r="CT39">
        <f t="shared" si="39"/>
        <v>2199.0639999999999</v>
      </c>
      <c r="CU39">
        <f t="shared" si="40"/>
        <v>0</v>
      </c>
      <c r="CV39">
        <f t="shared" si="41"/>
        <v>0</v>
      </c>
      <c r="CW39">
        <f t="shared" si="42"/>
        <v>0</v>
      </c>
      <c r="CX39">
        <f t="shared" si="43"/>
        <v>0</v>
      </c>
      <c r="CY39">
        <f t="shared" si="44"/>
        <v>0</v>
      </c>
      <c r="CZ39">
        <f t="shared" si="45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22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3154579</v>
      </c>
      <c r="DV39" t="s">
        <v>57</v>
      </c>
      <c r="DW39" t="s">
        <v>57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341403716</v>
      </c>
      <c r="EF39">
        <v>16</v>
      </c>
      <c r="EG39" t="s">
        <v>23</v>
      </c>
      <c r="EH39">
        <v>0</v>
      </c>
      <c r="EI39" t="s">
        <v>3</v>
      </c>
      <c r="EJ39">
        <v>4</v>
      </c>
      <c r="EK39">
        <v>0</v>
      </c>
      <c r="EL39" t="s">
        <v>24</v>
      </c>
      <c r="EM39" t="s">
        <v>25</v>
      </c>
      <c r="EO39" t="s">
        <v>3</v>
      </c>
      <c r="EQ39">
        <v>0</v>
      </c>
      <c r="ER39">
        <v>214</v>
      </c>
      <c r="ES39">
        <v>0</v>
      </c>
      <c r="ET39">
        <v>0</v>
      </c>
      <c r="EU39">
        <v>0</v>
      </c>
      <c r="EV39">
        <v>214</v>
      </c>
      <c r="EW39">
        <v>0</v>
      </c>
      <c r="EX39">
        <v>0</v>
      </c>
      <c r="EY39">
        <v>0</v>
      </c>
      <c r="FQ39">
        <v>0</v>
      </c>
      <c r="FR39">
        <f t="shared" si="46"/>
        <v>0</v>
      </c>
      <c r="FS39">
        <v>0</v>
      </c>
      <c r="FX39">
        <v>0</v>
      </c>
      <c r="FY39">
        <v>0</v>
      </c>
      <c r="GA39" t="s">
        <v>3</v>
      </c>
      <c r="GD39">
        <v>1</v>
      </c>
      <c r="GF39">
        <v>-1392152527</v>
      </c>
      <c r="GG39">
        <v>2</v>
      </c>
      <c r="GH39">
        <v>0</v>
      </c>
      <c r="GI39">
        <v>3</v>
      </c>
      <c r="GJ39">
        <v>0</v>
      </c>
      <c r="GK39">
        <v>0</v>
      </c>
      <c r="GL39">
        <f t="shared" si="47"/>
        <v>0</v>
      </c>
      <c r="GM39">
        <f t="shared" si="48"/>
        <v>219.91</v>
      </c>
      <c r="GN39">
        <f t="shared" si="49"/>
        <v>0</v>
      </c>
      <c r="GO39">
        <f t="shared" si="50"/>
        <v>0</v>
      </c>
      <c r="GP39">
        <f t="shared" si="51"/>
        <v>219.91</v>
      </c>
      <c r="GR39">
        <v>0</v>
      </c>
      <c r="GS39">
        <v>0</v>
      </c>
      <c r="GT39">
        <v>0</v>
      </c>
      <c r="GU39" t="s">
        <v>3</v>
      </c>
      <c r="GV39">
        <f t="shared" si="52"/>
        <v>0</v>
      </c>
      <c r="GW39">
        <v>1</v>
      </c>
      <c r="GX39">
        <f t="shared" si="53"/>
        <v>0</v>
      </c>
      <c r="HA39">
        <v>0</v>
      </c>
      <c r="HB39">
        <v>0</v>
      </c>
      <c r="HC39">
        <f t="shared" si="54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E40" t="s">
        <v>63</v>
      </c>
      <c r="F40" t="s">
        <v>64</v>
      </c>
      <c r="G40" t="s">
        <v>314</v>
      </c>
      <c r="H40" t="s">
        <v>57</v>
      </c>
      <c r="I40">
        <f>ROUND(1/10,7)</f>
        <v>0.1</v>
      </c>
      <c r="J40">
        <v>0</v>
      </c>
      <c r="K40">
        <f>ROUND(1/10,7)</f>
        <v>0.1</v>
      </c>
      <c r="O40">
        <f t="shared" si="21"/>
        <v>175.93</v>
      </c>
      <c r="P40">
        <f t="shared" si="22"/>
        <v>0</v>
      </c>
      <c r="Q40">
        <f t="shared" si="23"/>
        <v>0</v>
      </c>
      <c r="R40">
        <f t="shared" si="24"/>
        <v>0</v>
      </c>
      <c r="S40">
        <f t="shared" si="25"/>
        <v>175.93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351899365</v>
      </c>
      <c r="AB40">
        <f t="shared" si="32"/>
        <v>125.66079999999999</v>
      </c>
      <c r="AC40">
        <f t="shared" si="57"/>
        <v>0</v>
      </c>
      <c r="AD40">
        <f t="shared" si="58"/>
        <v>0</v>
      </c>
      <c r="AE40">
        <f t="shared" si="59"/>
        <v>0</v>
      </c>
      <c r="AF40">
        <f>ROUND(((EV40*ROUND((0.8*0.734),7))),6)</f>
        <v>125.66079999999999</v>
      </c>
      <c r="AG40">
        <f t="shared" si="33"/>
        <v>0</v>
      </c>
      <c r="AH40">
        <f t="shared" si="60"/>
        <v>0</v>
      </c>
      <c r="AI40">
        <f t="shared" si="60"/>
        <v>0</v>
      </c>
      <c r="AJ40">
        <f t="shared" si="34"/>
        <v>0</v>
      </c>
      <c r="AK40">
        <v>214</v>
      </c>
      <c r="AL40">
        <v>0</v>
      </c>
      <c r="AM40">
        <v>0</v>
      </c>
      <c r="AN40">
        <v>0</v>
      </c>
      <c r="AO40">
        <v>214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14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4</v>
      </c>
      <c r="BJ40" t="s">
        <v>3</v>
      </c>
      <c r="BM40">
        <v>0</v>
      </c>
      <c r="BN40">
        <v>0</v>
      </c>
      <c r="BO40" t="s">
        <v>3</v>
      </c>
      <c r="BP40">
        <v>0</v>
      </c>
      <c r="BQ40">
        <v>16</v>
      </c>
      <c r="BR40">
        <v>0</v>
      </c>
      <c r="BS40">
        <v>14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5"/>
        <v>175.93</v>
      </c>
      <c r="CQ40">
        <f t="shared" si="36"/>
        <v>0</v>
      </c>
      <c r="CR40">
        <f t="shared" si="37"/>
        <v>0</v>
      </c>
      <c r="CS40">
        <f t="shared" si="38"/>
        <v>0</v>
      </c>
      <c r="CT40">
        <f t="shared" si="39"/>
        <v>1759.2511999999999</v>
      </c>
      <c r="CU40">
        <f t="shared" si="40"/>
        <v>0</v>
      </c>
      <c r="CV40">
        <f t="shared" si="41"/>
        <v>0</v>
      </c>
      <c r="CW40">
        <f t="shared" si="42"/>
        <v>0</v>
      </c>
      <c r="CX40">
        <f t="shared" si="43"/>
        <v>0</v>
      </c>
      <c r="CY40">
        <f t="shared" si="44"/>
        <v>0</v>
      </c>
      <c r="CZ40">
        <f t="shared" si="45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60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3154579</v>
      </c>
      <c r="DV40" t="s">
        <v>57</v>
      </c>
      <c r="DW40" t="s">
        <v>57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341403716</v>
      </c>
      <c r="EF40">
        <v>16</v>
      </c>
      <c r="EG40" t="s">
        <v>23</v>
      </c>
      <c r="EH40">
        <v>0</v>
      </c>
      <c r="EI40" t="s">
        <v>3</v>
      </c>
      <c r="EJ40">
        <v>4</v>
      </c>
      <c r="EK40">
        <v>0</v>
      </c>
      <c r="EL40" t="s">
        <v>24</v>
      </c>
      <c r="EM40" t="s">
        <v>25</v>
      </c>
      <c r="EO40" t="s">
        <v>3</v>
      </c>
      <c r="EQ40">
        <v>0</v>
      </c>
      <c r="ER40">
        <v>214</v>
      </c>
      <c r="ES40">
        <v>0</v>
      </c>
      <c r="ET40">
        <v>0</v>
      </c>
      <c r="EU40">
        <v>0</v>
      </c>
      <c r="EV40">
        <v>214</v>
      </c>
      <c r="EW40">
        <v>0</v>
      </c>
      <c r="EX40">
        <v>0</v>
      </c>
      <c r="EY40">
        <v>0</v>
      </c>
      <c r="FQ40">
        <v>0</v>
      </c>
      <c r="FR40">
        <f t="shared" si="46"/>
        <v>0</v>
      </c>
      <c r="FS40">
        <v>0</v>
      </c>
      <c r="FX40">
        <v>0</v>
      </c>
      <c r="FY40">
        <v>0</v>
      </c>
      <c r="GA40" t="s">
        <v>3</v>
      </c>
      <c r="GD40">
        <v>1</v>
      </c>
      <c r="GF40">
        <v>830372103</v>
      </c>
      <c r="GG40">
        <v>2</v>
      </c>
      <c r="GH40">
        <v>0</v>
      </c>
      <c r="GI40">
        <v>3</v>
      </c>
      <c r="GJ40">
        <v>0</v>
      </c>
      <c r="GK40">
        <v>0</v>
      </c>
      <c r="GL40">
        <f t="shared" si="47"/>
        <v>0</v>
      </c>
      <c r="GM40">
        <f t="shared" si="48"/>
        <v>175.93</v>
      </c>
      <c r="GN40">
        <f t="shared" si="49"/>
        <v>0</v>
      </c>
      <c r="GO40">
        <f t="shared" si="50"/>
        <v>0</v>
      </c>
      <c r="GP40">
        <f t="shared" si="51"/>
        <v>175.93</v>
      </c>
      <c r="GR40">
        <v>0</v>
      </c>
      <c r="GS40">
        <v>0</v>
      </c>
      <c r="GT40">
        <v>0</v>
      </c>
      <c r="GU40" t="s">
        <v>3</v>
      </c>
      <c r="GV40">
        <f t="shared" si="52"/>
        <v>0</v>
      </c>
      <c r="GW40">
        <v>1</v>
      </c>
      <c r="GX40">
        <f t="shared" si="53"/>
        <v>0</v>
      </c>
      <c r="HA40">
        <v>0</v>
      </c>
      <c r="HB40">
        <v>0</v>
      </c>
      <c r="HC40">
        <f t="shared" si="54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E41" t="s">
        <v>65</v>
      </c>
      <c r="F41" t="s">
        <v>66</v>
      </c>
      <c r="G41" t="s">
        <v>315</v>
      </c>
      <c r="H41" t="s">
        <v>67</v>
      </c>
      <c r="I41">
        <v>1</v>
      </c>
      <c r="J41">
        <v>0</v>
      </c>
      <c r="K41">
        <v>1</v>
      </c>
      <c r="O41">
        <f t="shared" si="21"/>
        <v>1058.43</v>
      </c>
      <c r="P41">
        <f t="shared" si="22"/>
        <v>0</v>
      </c>
      <c r="Q41">
        <f t="shared" si="23"/>
        <v>0</v>
      </c>
      <c r="R41">
        <f t="shared" si="24"/>
        <v>0</v>
      </c>
      <c r="S41">
        <f t="shared" si="25"/>
        <v>1058.43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351899365</v>
      </c>
      <c r="AB41">
        <f t="shared" si="32"/>
        <v>75.602000000000004</v>
      </c>
      <c r="AC41">
        <f t="shared" si="57"/>
        <v>0</v>
      </c>
      <c r="AD41">
        <f t="shared" si="58"/>
        <v>0</v>
      </c>
      <c r="AE41">
        <f t="shared" si="59"/>
        <v>0</v>
      </c>
      <c r="AF41">
        <f>ROUND(((EV41*ROUND(0.734,7))),6)</f>
        <v>75.602000000000004</v>
      </c>
      <c r="AG41">
        <f t="shared" si="33"/>
        <v>0</v>
      </c>
      <c r="AH41">
        <f t="shared" si="60"/>
        <v>0</v>
      </c>
      <c r="AI41">
        <f t="shared" si="60"/>
        <v>0</v>
      </c>
      <c r="AJ41">
        <f t="shared" si="34"/>
        <v>0</v>
      </c>
      <c r="AK41">
        <v>103</v>
      </c>
      <c r="AL41">
        <v>0</v>
      </c>
      <c r="AM41">
        <v>0</v>
      </c>
      <c r="AN41">
        <v>0</v>
      </c>
      <c r="AO41">
        <v>103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14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4</v>
      </c>
      <c r="BJ41" t="s">
        <v>3</v>
      </c>
      <c r="BM41">
        <v>0</v>
      </c>
      <c r="BN41">
        <v>0</v>
      </c>
      <c r="BO41" t="s">
        <v>3</v>
      </c>
      <c r="BP41">
        <v>0</v>
      </c>
      <c r="BQ41">
        <v>16</v>
      </c>
      <c r="BR41">
        <v>0</v>
      </c>
      <c r="BS41">
        <v>14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5"/>
        <v>1058.43</v>
      </c>
      <c r="CQ41">
        <f t="shared" si="36"/>
        <v>0</v>
      </c>
      <c r="CR41">
        <f t="shared" si="37"/>
        <v>0</v>
      </c>
      <c r="CS41">
        <f t="shared" si="38"/>
        <v>0</v>
      </c>
      <c r="CT41">
        <f t="shared" si="39"/>
        <v>1058.4280000000001</v>
      </c>
      <c r="CU41">
        <f t="shared" si="40"/>
        <v>0</v>
      </c>
      <c r="CV41">
        <f t="shared" si="41"/>
        <v>0</v>
      </c>
      <c r="CW41">
        <f t="shared" si="42"/>
        <v>0</v>
      </c>
      <c r="CX41">
        <f t="shared" si="43"/>
        <v>0</v>
      </c>
      <c r="CY41">
        <f t="shared" si="44"/>
        <v>0</v>
      </c>
      <c r="CZ41">
        <f t="shared" si="45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22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67</v>
      </c>
      <c r="DW41" t="s">
        <v>67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341403716</v>
      </c>
      <c r="EF41">
        <v>16</v>
      </c>
      <c r="EG41" t="s">
        <v>23</v>
      </c>
      <c r="EH41">
        <v>0</v>
      </c>
      <c r="EI41" t="s">
        <v>3</v>
      </c>
      <c r="EJ41">
        <v>4</v>
      </c>
      <c r="EK41">
        <v>0</v>
      </c>
      <c r="EL41" t="s">
        <v>24</v>
      </c>
      <c r="EM41" t="s">
        <v>25</v>
      </c>
      <c r="EO41" t="s">
        <v>3</v>
      </c>
      <c r="EQ41">
        <v>0</v>
      </c>
      <c r="ER41">
        <v>103</v>
      </c>
      <c r="ES41">
        <v>0</v>
      </c>
      <c r="ET41">
        <v>0</v>
      </c>
      <c r="EU41">
        <v>0</v>
      </c>
      <c r="EV41">
        <v>103</v>
      </c>
      <c r="EW41">
        <v>0</v>
      </c>
      <c r="EX41">
        <v>0</v>
      </c>
      <c r="EY41">
        <v>0</v>
      </c>
      <c r="FQ41">
        <v>0</v>
      </c>
      <c r="FR41">
        <f t="shared" si="46"/>
        <v>0</v>
      </c>
      <c r="FS41">
        <v>0</v>
      </c>
      <c r="FX41">
        <v>0</v>
      </c>
      <c r="FY41">
        <v>0</v>
      </c>
      <c r="GA41" t="s">
        <v>3</v>
      </c>
      <c r="GD41">
        <v>1</v>
      </c>
      <c r="GF41">
        <v>902896692</v>
      </c>
      <c r="GG41">
        <v>2</v>
      </c>
      <c r="GH41">
        <v>0</v>
      </c>
      <c r="GI41">
        <v>3</v>
      </c>
      <c r="GJ41">
        <v>0</v>
      </c>
      <c r="GK41">
        <v>0</v>
      </c>
      <c r="GL41">
        <f t="shared" si="47"/>
        <v>0</v>
      </c>
      <c r="GM41">
        <f t="shared" si="48"/>
        <v>1058.43</v>
      </c>
      <c r="GN41">
        <f t="shared" si="49"/>
        <v>0</v>
      </c>
      <c r="GO41">
        <f t="shared" si="50"/>
        <v>0</v>
      </c>
      <c r="GP41">
        <f t="shared" si="51"/>
        <v>1058.43</v>
      </c>
      <c r="GR41">
        <v>0</v>
      </c>
      <c r="GS41">
        <v>0</v>
      </c>
      <c r="GT41">
        <v>0</v>
      </c>
      <c r="GU41" t="s">
        <v>3</v>
      </c>
      <c r="GV41">
        <f t="shared" si="52"/>
        <v>0</v>
      </c>
      <c r="GW41">
        <v>1</v>
      </c>
      <c r="GX41">
        <f t="shared" si="53"/>
        <v>0</v>
      </c>
      <c r="HA41">
        <v>0</v>
      </c>
      <c r="HB41">
        <v>0</v>
      </c>
      <c r="HC41">
        <f t="shared" si="54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1</v>
      </c>
      <c r="E42" t="s">
        <v>68</v>
      </c>
      <c r="F42" t="s">
        <v>69</v>
      </c>
      <c r="G42" t="s">
        <v>70</v>
      </c>
      <c r="H42" t="s">
        <v>71</v>
      </c>
      <c r="I42">
        <f>ROUND(0.16,7)</f>
        <v>0.16</v>
      </c>
      <c r="J42">
        <v>0</v>
      </c>
      <c r="K42">
        <f>ROUND(0.16,7)</f>
        <v>0.16</v>
      </c>
      <c r="O42">
        <f t="shared" si="21"/>
        <v>402.82</v>
      </c>
      <c r="P42">
        <f t="shared" si="22"/>
        <v>0</v>
      </c>
      <c r="Q42">
        <f t="shared" si="23"/>
        <v>0</v>
      </c>
      <c r="R42">
        <f t="shared" si="24"/>
        <v>0</v>
      </c>
      <c r="S42">
        <f t="shared" si="25"/>
        <v>402.82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351899365</v>
      </c>
      <c r="AB42">
        <f t="shared" si="32"/>
        <v>179.83</v>
      </c>
      <c r="AC42">
        <f t="shared" si="57"/>
        <v>0</v>
      </c>
      <c r="AD42">
        <f t="shared" si="58"/>
        <v>0</v>
      </c>
      <c r="AE42">
        <f t="shared" si="59"/>
        <v>0</v>
      </c>
      <c r="AF42">
        <f>ROUND(((EV42*ROUND(0.734,7))),6)</f>
        <v>179.83</v>
      </c>
      <c r="AG42">
        <f t="shared" si="33"/>
        <v>0</v>
      </c>
      <c r="AH42">
        <f t="shared" si="60"/>
        <v>0</v>
      </c>
      <c r="AI42">
        <f t="shared" si="60"/>
        <v>0</v>
      </c>
      <c r="AJ42">
        <f t="shared" si="34"/>
        <v>0</v>
      </c>
      <c r="AK42">
        <v>245</v>
      </c>
      <c r="AL42">
        <v>0</v>
      </c>
      <c r="AM42">
        <v>0</v>
      </c>
      <c r="AN42">
        <v>0</v>
      </c>
      <c r="AO42">
        <v>245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14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4</v>
      </c>
      <c r="BJ42" t="s">
        <v>3</v>
      </c>
      <c r="BM42">
        <v>0</v>
      </c>
      <c r="BN42">
        <v>0</v>
      </c>
      <c r="BO42" t="s">
        <v>3</v>
      </c>
      <c r="BP42">
        <v>0</v>
      </c>
      <c r="BQ42">
        <v>16</v>
      </c>
      <c r="BR42">
        <v>0</v>
      </c>
      <c r="BS42">
        <v>14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5"/>
        <v>402.82</v>
      </c>
      <c r="CQ42">
        <f t="shared" si="36"/>
        <v>0</v>
      </c>
      <c r="CR42">
        <f t="shared" si="37"/>
        <v>0</v>
      </c>
      <c r="CS42">
        <f t="shared" si="38"/>
        <v>0</v>
      </c>
      <c r="CT42">
        <f t="shared" si="39"/>
        <v>2517.6200000000003</v>
      </c>
      <c r="CU42">
        <f t="shared" si="40"/>
        <v>0</v>
      </c>
      <c r="CV42">
        <f t="shared" si="41"/>
        <v>0</v>
      </c>
      <c r="CW42">
        <f t="shared" si="42"/>
        <v>0</v>
      </c>
      <c r="CX42">
        <f t="shared" si="43"/>
        <v>0</v>
      </c>
      <c r="CY42">
        <f t="shared" si="44"/>
        <v>0</v>
      </c>
      <c r="CZ42">
        <f t="shared" si="45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22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71</v>
      </c>
      <c r="DW42" t="s">
        <v>71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341403716</v>
      </c>
      <c r="EF42">
        <v>16</v>
      </c>
      <c r="EG42" t="s">
        <v>23</v>
      </c>
      <c r="EH42">
        <v>0</v>
      </c>
      <c r="EI42" t="s">
        <v>3</v>
      </c>
      <c r="EJ42">
        <v>4</v>
      </c>
      <c r="EK42">
        <v>0</v>
      </c>
      <c r="EL42" t="s">
        <v>24</v>
      </c>
      <c r="EM42" t="s">
        <v>25</v>
      </c>
      <c r="EO42" t="s">
        <v>3</v>
      </c>
      <c r="EQ42">
        <v>0</v>
      </c>
      <c r="ER42">
        <v>245</v>
      </c>
      <c r="ES42">
        <v>0</v>
      </c>
      <c r="ET42">
        <v>0</v>
      </c>
      <c r="EU42">
        <v>0</v>
      </c>
      <c r="EV42">
        <v>245</v>
      </c>
      <c r="EW42">
        <v>0</v>
      </c>
      <c r="EX42">
        <v>0</v>
      </c>
      <c r="EY42">
        <v>0</v>
      </c>
      <c r="FQ42">
        <v>0</v>
      </c>
      <c r="FR42">
        <f t="shared" si="46"/>
        <v>0</v>
      </c>
      <c r="FS42">
        <v>0</v>
      </c>
      <c r="FX42">
        <v>0</v>
      </c>
      <c r="FY42">
        <v>0</v>
      </c>
      <c r="GA42" t="s">
        <v>3</v>
      </c>
      <c r="GD42">
        <v>1</v>
      </c>
      <c r="GF42">
        <v>318127590</v>
      </c>
      <c r="GG42">
        <v>2</v>
      </c>
      <c r="GH42">
        <v>2</v>
      </c>
      <c r="GI42">
        <v>3</v>
      </c>
      <c r="GJ42">
        <v>0</v>
      </c>
      <c r="GK42">
        <v>0</v>
      </c>
      <c r="GL42">
        <f t="shared" si="47"/>
        <v>0</v>
      </c>
      <c r="GM42">
        <f t="shared" si="48"/>
        <v>402.82</v>
      </c>
      <c r="GN42">
        <f t="shared" si="49"/>
        <v>0</v>
      </c>
      <c r="GO42">
        <f t="shared" si="50"/>
        <v>0</v>
      </c>
      <c r="GP42">
        <f t="shared" si="51"/>
        <v>402.82</v>
      </c>
      <c r="GR42">
        <v>0</v>
      </c>
      <c r="GS42">
        <v>3</v>
      </c>
      <c r="GT42">
        <v>0</v>
      </c>
      <c r="GU42" t="s">
        <v>3</v>
      </c>
      <c r="GV42">
        <f t="shared" si="52"/>
        <v>0</v>
      </c>
      <c r="GW42">
        <v>1</v>
      </c>
      <c r="GX42">
        <f t="shared" si="53"/>
        <v>0</v>
      </c>
      <c r="HA42">
        <v>0</v>
      </c>
      <c r="HB42">
        <v>0</v>
      </c>
      <c r="HC42">
        <f t="shared" si="54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E43" t="s">
        <v>72</v>
      </c>
      <c r="F43" t="s">
        <v>73</v>
      </c>
      <c r="G43" t="s">
        <v>74</v>
      </c>
      <c r="H43" t="s">
        <v>75</v>
      </c>
      <c r="I43">
        <v>1</v>
      </c>
      <c r="J43">
        <v>0</v>
      </c>
      <c r="K43">
        <v>1</v>
      </c>
      <c r="O43">
        <f t="shared" si="21"/>
        <v>1027.5999999999999</v>
      </c>
      <c r="P43">
        <f t="shared" si="22"/>
        <v>0</v>
      </c>
      <c r="Q43">
        <f t="shared" si="23"/>
        <v>0</v>
      </c>
      <c r="R43">
        <f t="shared" si="24"/>
        <v>0</v>
      </c>
      <c r="S43">
        <f t="shared" si="25"/>
        <v>1027.5999999999999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351899365</v>
      </c>
      <c r="AB43">
        <f t="shared" si="32"/>
        <v>73.400000000000006</v>
      </c>
      <c r="AC43">
        <f t="shared" si="57"/>
        <v>0</v>
      </c>
      <c r="AD43">
        <f t="shared" si="58"/>
        <v>0</v>
      </c>
      <c r="AE43">
        <f t="shared" si="59"/>
        <v>0</v>
      </c>
      <c r="AF43">
        <f>ROUND(((EV43*ROUND(0.734,7))),6)</f>
        <v>73.400000000000006</v>
      </c>
      <c r="AG43">
        <f t="shared" si="33"/>
        <v>0</v>
      </c>
      <c r="AH43">
        <f t="shared" si="60"/>
        <v>0</v>
      </c>
      <c r="AI43">
        <f t="shared" si="60"/>
        <v>0</v>
      </c>
      <c r="AJ43">
        <f t="shared" si="34"/>
        <v>0</v>
      </c>
      <c r="AK43">
        <v>100</v>
      </c>
      <c r="AL43">
        <v>0</v>
      </c>
      <c r="AM43">
        <v>0</v>
      </c>
      <c r="AN43">
        <v>0</v>
      </c>
      <c r="AO43">
        <v>100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14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4</v>
      </c>
      <c r="BJ43" t="s">
        <v>3</v>
      </c>
      <c r="BM43">
        <v>0</v>
      </c>
      <c r="BN43">
        <v>0</v>
      </c>
      <c r="BO43" t="s">
        <v>3</v>
      </c>
      <c r="BP43">
        <v>0</v>
      </c>
      <c r="BQ43">
        <v>16</v>
      </c>
      <c r="BR43">
        <v>0</v>
      </c>
      <c r="BS43">
        <v>14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5"/>
        <v>1027.5999999999999</v>
      </c>
      <c r="CQ43">
        <f t="shared" si="36"/>
        <v>0</v>
      </c>
      <c r="CR43">
        <f t="shared" si="37"/>
        <v>0</v>
      </c>
      <c r="CS43">
        <f t="shared" si="38"/>
        <v>0</v>
      </c>
      <c r="CT43">
        <f t="shared" si="39"/>
        <v>1027.6000000000001</v>
      </c>
      <c r="CU43">
        <f t="shared" si="40"/>
        <v>0</v>
      </c>
      <c r="CV43">
        <f t="shared" si="41"/>
        <v>0</v>
      </c>
      <c r="CW43">
        <f t="shared" si="42"/>
        <v>0</v>
      </c>
      <c r="CX43">
        <f t="shared" si="43"/>
        <v>0</v>
      </c>
      <c r="CY43">
        <f t="shared" si="44"/>
        <v>0</v>
      </c>
      <c r="CZ43">
        <f t="shared" si="45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22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1002</v>
      </c>
      <c r="DV43" t="s">
        <v>75</v>
      </c>
      <c r="DW43" t="s">
        <v>75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341403716</v>
      </c>
      <c r="EF43">
        <v>16</v>
      </c>
      <c r="EG43" t="s">
        <v>23</v>
      </c>
      <c r="EH43">
        <v>0</v>
      </c>
      <c r="EI43" t="s">
        <v>3</v>
      </c>
      <c r="EJ43">
        <v>4</v>
      </c>
      <c r="EK43">
        <v>0</v>
      </c>
      <c r="EL43" t="s">
        <v>24</v>
      </c>
      <c r="EM43" t="s">
        <v>25</v>
      </c>
      <c r="EO43" t="s">
        <v>3</v>
      </c>
      <c r="EQ43">
        <v>0</v>
      </c>
      <c r="ER43">
        <v>100</v>
      </c>
      <c r="ES43">
        <v>0</v>
      </c>
      <c r="ET43">
        <v>0</v>
      </c>
      <c r="EU43">
        <v>0</v>
      </c>
      <c r="EV43">
        <v>100</v>
      </c>
      <c r="EW43">
        <v>0</v>
      </c>
      <c r="EX43">
        <v>0</v>
      </c>
      <c r="EY43">
        <v>0</v>
      </c>
      <c r="FQ43">
        <v>0</v>
      </c>
      <c r="FR43">
        <f t="shared" si="46"/>
        <v>0</v>
      </c>
      <c r="FS43">
        <v>0</v>
      </c>
      <c r="FX43">
        <v>0</v>
      </c>
      <c r="FY43">
        <v>0</v>
      </c>
      <c r="GA43" t="s">
        <v>3</v>
      </c>
      <c r="GD43">
        <v>1</v>
      </c>
      <c r="GF43">
        <v>-394489434</v>
      </c>
      <c r="GG43">
        <v>2</v>
      </c>
      <c r="GH43">
        <v>0</v>
      </c>
      <c r="GI43">
        <v>3</v>
      </c>
      <c r="GJ43">
        <v>0</v>
      </c>
      <c r="GK43">
        <v>0</v>
      </c>
      <c r="GL43">
        <f t="shared" si="47"/>
        <v>0</v>
      </c>
      <c r="GM43">
        <f t="shared" si="48"/>
        <v>1027.5999999999999</v>
      </c>
      <c r="GN43">
        <f t="shared" si="49"/>
        <v>0</v>
      </c>
      <c r="GO43">
        <f t="shared" si="50"/>
        <v>0</v>
      </c>
      <c r="GP43">
        <f t="shared" si="51"/>
        <v>1027.5999999999999</v>
      </c>
      <c r="GR43">
        <v>0</v>
      </c>
      <c r="GS43">
        <v>0</v>
      </c>
      <c r="GT43">
        <v>0</v>
      </c>
      <c r="GU43" t="s">
        <v>3</v>
      </c>
      <c r="GV43">
        <f t="shared" si="52"/>
        <v>0</v>
      </c>
      <c r="GW43">
        <v>1</v>
      </c>
      <c r="GX43">
        <f t="shared" si="53"/>
        <v>0</v>
      </c>
      <c r="HA43">
        <v>0</v>
      </c>
      <c r="HB43">
        <v>0</v>
      </c>
      <c r="HC43">
        <f t="shared" si="54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5" spans="1:245" x14ac:dyDescent="0.2">
      <c r="A45" s="2">
        <v>51</v>
      </c>
      <c r="B45" s="2">
        <f>B27</f>
        <v>1</v>
      </c>
      <c r="C45" s="2">
        <f>A27</f>
        <v>4</v>
      </c>
      <c r="D45" s="2">
        <f>ROW(A27)</f>
        <v>27</v>
      </c>
      <c r="E45" s="2"/>
      <c r="F45" s="2" t="str">
        <f>IF(F27&lt;&gt;"",F27,"")</f>
        <v>Новый раздел</v>
      </c>
      <c r="G45" s="2" t="str">
        <f>IF(G27&lt;&gt;"",G27,"")</f>
        <v>1. Техническое освидетельствование ЗТП, МТП, КТП, РП, ЦРП</v>
      </c>
      <c r="H45" s="2">
        <v>0</v>
      </c>
      <c r="I45" s="2"/>
      <c r="J45" s="2"/>
      <c r="K45" s="2"/>
      <c r="L45" s="2"/>
      <c r="M45" s="2"/>
      <c r="N45" s="2"/>
      <c r="O45" s="2">
        <f t="shared" ref="O45:T45" si="61">ROUND(AB45,2)</f>
        <v>4934.12</v>
      </c>
      <c r="P45" s="2">
        <f t="shared" si="61"/>
        <v>0</v>
      </c>
      <c r="Q45" s="2">
        <f t="shared" si="61"/>
        <v>502.37</v>
      </c>
      <c r="R45" s="2">
        <f t="shared" si="61"/>
        <v>0</v>
      </c>
      <c r="S45" s="2">
        <f t="shared" si="61"/>
        <v>4431.75</v>
      </c>
      <c r="T45" s="2">
        <f t="shared" si="61"/>
        <v>0</v>
      </c>
      <c r="U45" s="2">
        <f>AH45</f>
        <v>2.8586900000000002</v>
      </c>
      <c r="V45" s="2">
        <f>AI45</f>
        <v>0</v>
      </c>
      <c r="W45" s="2">
        <f>ROUND(AJ45,2)</f>
        <v>0</v>
      </c>
      <c r="X45" s="2">
        <f>ROUND(AK45,2)</f>
        <v>1373.32</v>
      </c>
      <c r="Y45" s="2">
        <f>ROUND(AL45,2)</f>
        <v>452.74</v>
      </c>
      <c r="Z45" s="2"/>
      <c r="AA45" s="2"/>
      <c r="AB45" s="2">
        <f>ROUND(SUMIF(AA31:AA43,"=351899365",O31:O43),2)</f>
        <v>4934.12</v>
      </c>
      <c r="AC45" s="2">
        <f>ROUND(SUMIF(AA31:AA43,"=351899365",P31:P43),2)</f>
        <v>0</v>
      </c>
      <c r="AD45" s="2">
        <f>ROUND(SUMIF(AA31:AA43,"=351899365",Q31:Q43),2)</f>
        <v>502.37</v>
      </c>
      <c r="AE45" s="2">
        <f>ROUND(SUMIF(AA31:AA43,"=351899365",R31:R43),2)</f>
        <v>0</v>
      </c>
      <c r="AF45" s="2">
        <f>ROUND(SUMIF(AA31:AA43,"=351899365",S31:S43),2)</f>
        <v>4431.75</v>
      </c>
      <c r="AG45" s="2">
        <f>ROUND(SUMIF(AA31:AA43,"=351899365",T31:T43),2)</f>
        <v>0</v>
      </c>
      <c r="AH45" s="2">
        <f>SUMIF(AA31:AA43,"=351899365",U31:U43)</f>
        <v>2.8586900000000002</v>
      </c>
      <c r="AI45" s="2">
        <f>SUMIF(AA31:AA43,"=351899365",V31:V43)</f>
        <v>0</v>
      </c>
      <c r="AJ45" s="2">
        <f>ROUND(SUMIF(AA31:AA43,"=351899365",W31:W43),2)</f>
        <v>0</v>
      </c>
      <c r="AK45" s="2">
        <f>ROUND(SUMIF(AA31:AA43,"=351899365",X31:X43),2)</f>
        <v>1373.32</v>
      </c>
      <c r="AL45" s="2">
        <f>ROUND(SUMIF(AA31:AA43,"=351899365",Y31:Y43),2)</f>
        <v>452.74</v>
      </c>
      <c r="AM45" s="2"/>
      <c r="AN45" s="2"/>
      <c r="AO45" s="2">
        <f t="shared" ref="AO45:BD45" si="62">ROUND(BX45,2)</f>
        <v>0</v>
      </c>
      <c r="AP45" s="2">
        <f t="shared" si="62"/>
        <v>0</v>
      </c>
      <c r="AQ45" s="2">
        <f t="shared" si="62"/>
        <v>0</v>
      </c>
      <c r="AR45" s="2">
        <f t="shared" si="62"/>
        <v>6760.18</v>
      </c>
      <c r="AS45" s="2">
        <f t="shared" si="62"/>
        <v>3083</v>
      </c>
      <c r="AT45" s="2">
        <f t="shared" si="62"/>
        <v>0</v>
      </c>
      <c r="AU45" s="2">
        <f t="shared" si="62"/>
        <v>3677.18</v>
      </c>
      <c r="AV45" s="2">
        <f t="shared" si="62"/>
        <v>0</v>
      </c>
      <c r="AW45" s="2">
        <f t="shared" si="62"/>
        <v>0</v>
      </c>
      <c r="AX45" s="2">
        <f t="shared" si="62"/>
        <v>0</v>
      </c>
      <c r="AY45" s="2">
        <f t="shared" si="62"/>
        <v>0</v>
      </c>
      <c r="AZ45" s="2">
        <f t="shared" si="62"/>
        <v>0</v>
      </c>
      <c r="BA45" s="2">
        <f t="shared" si="62"/>
        <v>0</v>
      </c>
      <c r="BB45" s="2">
        <f t="shared" si="62"/>
        <v>0</v>
      </c>
      <c r="BC45" s="2">
        <f t="shared" si="62"/>
        <v>0</v>
      </c>
      <c r="BD45" s="2">
        <f t="shared" si="62"/>
        <v>0</v>
      </c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>
        <f>ROUND(SUMIF(AA31:AA43,"=351899365",FQ31:FQ43),2)</f>
        <v>0</v>
      </c>
      <c r="BY45" s="2">
        <f>ROUND(SUMIF(AA31:AA43,"=351899365",FR31:FR43),2)</f>
        <v>0</v>
      </c>
      <c r="BZ45" s="2">
        <f>ROUND(SUMIF(AA31:AA43,"=351899365",GL31:GL43),2)</f>
        <v>0</v>
      </c>
      <c r="CA45" s="2">
        <f>ROUND(SUMIF(AA31:AA43,"=351899365",GM31:GM43),2)</f>
        <v>6760.18</v>
      </c>
      <c r="CB45" s="2">
        <f>ROUND(SUMIF(AA31:AA43,"=351899365",GN31:GN43),2)</f>
        <v>3083</v>
      </c>
      <c r="CC45" s="2">
        <f>ROUND(SUMIF(AA31:AA43,"=351899365",GO31:GO43),2)</f>
        <v>0</v>
      </c>
      <c r="CD45" s="2">
        <f>ROUND(SUMIF(AA31:AA43,"=351899365",GP31:GP43),2)</f>
        <v>3677.18</v>
      </c>
      <c r="CE45" s="2">
        <f>AC45-BX45</f>
        <v>0</v>
      </c>
      <c r="CF45" s="2">
        <f>AC45-BY45</f>
        <v>0</v>
      </c>
      <c r="CG45" s="2">
        <f>BX45-BZ45</f>
        <v>0</v>
      </c>
      <c r="CH45" s="2">
        <f>AC45-BX45-BY45+BZ45</f>
        <v>0</v>
      </c>
      <c r="CI45" s="2">
        <f>BY45-BZ45</f>
        <v>0</v>
      </c>
      <c r="CJ45" s="2">
        <f>ROUND(SUMIF(AA31:AA43,"=351899365",GX31:GX43),2)</f>
        <v>0</v>
      </c>
      <c r="CK45" s="2">
        <f>ROUND(SUMIF(AA31:AA43,"=351899365",GY31:GY43),2)</f>
        <v>0</v>
      </c>
      <c r="CL45" s="2">
        <f>ROUND(SUMIF(AA31:AA43,"=351899365",GZ31:GZ43),2)</f>
        <v>0</v>
      </c>
      <c r="CM45" s="2">
        <f>ROUND(SUMIF(AA31:AA43,"=351899365",HD31:HD43),2)</f>
        <v>0</v>
      </c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>
        <v>0</v>
      </c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201</v>
      </c>
      <c r="F47" s="4">
        <f>ROUND(Source!O45,O47)</f>
        <v>4934.12</v>
      </c>
      <c r="G47" s="4" t="s">
        <v>76</v>
      </c>
      <c r="H47" s="4" t="s">
        <v>77</v>
      </c>
      <c r="I47" s="4"/>
      <c r="J47" s="4"/>
      <c r="K47" s="4">
        <v>201</v>
      </c>
      <c r="L47" s="4">
        <v>1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4934.12</v>
      </c>
      <c r="X47" s="4">
        <v>1</v>
      </c>
      <c r="Y47" s="4">
        <v>4934.12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202</v>
      </c>
      <c r="F48" s="4">
        <f>ROUND(Source!P45,O48)</f>
        <v>0</v>
      </c>
      <c r="G48" s="4" t="s">
        <v>78</v>
      </c>
      <c r="H48" s="4" t="s">
        <v>79</v>
      </c>
      <c r="I48" s="4"/>
      <c r="J48" s="4"/>
      <c r="K48" s="4">
        <v>202</v>
      </c>
      <c r="L48" s="4">
        <v>2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222</v>
      </c>
      <c r="F49" s="4">
        <f>ROUND(Source!AO45,O49)</f>
        <v>0</v>
      </c>
      <c r="G49" s="4" t="s">
        <v>80</v>
      </c>
      <c r="H49" s="4" t="s">
        <v>81</v>
      </c>
      <c r="I49" s="4"/>
      <c r="J49" s="4"/>
      <c r="K49" s="4">
        <v>222</v>
      </c>
      <c r="L49" s="4">
        <v>3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225</v>
      </c>
      <c r="F50" s="4">
        <f>ROUND(Source!AV45,O50)</f>
        <v>0</v>
      </c>
      <c r="G50" s="4" t="s">
        <v>82</v>
      </c>
      <c r="H50" s="4" t="s">
        <v>83</v>
      </c>
      <c r="I50" s="4"/>
      <c r="J50" s="4"/>
      <c r="K50" s="4">
        <v>225</v>
      </c>
      <c r="L50" s="4">
        <v>4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226</v>
      </c>
      <c r="F51" s="4">
        <f>ROUND(Source!AW45,O51)</f>
        <v>0</v>
      </c>
      <c r="G51" s="4" t="s">
        <v>84</v>
      </c>
      <c r="H51" s="4" t="s">
        <v>85</v>
      </c>
      <c r="I51" s="4"/>
      <c r="J51" s="4"/>
      <c r="K51" s="4">
        <v>226</v>
      </c>
      <c r="L51" s="4">
        <v>5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227</v>
      </c>
      <c r="F52" s="4">
        <f>ROUND(Source!AX45,O52)</f>
        <v>0</v>
      </c>
      <c r="G52" s="4" t="s">
        <v>86</v>
      </c>
      <c r="H52" s="4" t="s">
        <v>87</v>
      </c>
      <c r="I52" s="4"/>
      <c r="J52" s="4"/>
      <c r="K52" s="4">
        <v>227</v>
      </c>
      <c r="L52" s="4">
        <v>6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228</v>
      </c>
      <c r="F53" s="4">
        <f>ROUND(Source!AY45,O53)</f>
        <v>0</v>
      </c>
      <c r="G53" s="4" t="s">
        <v>88</v>
      </c>
      <c r="H53" s="4" t="s">
        <v>89</v>
      </c>
      <c r="I53" s="4"/>
      <c r="J53" s="4"/>
      <c r="K53" s="4">
        <v>228</v>
      </c>
      <c r="L53" s="4">
        <v>7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216</v>
      </c>
      <c r="F54" s="4">
        <f>ROUND(Source!AP45,O54)</f>
        <v>0</v>
      </c>
      <c r="G54" s="4" t="s">
        <v>90</v>
      </c>
      <c r="H54" s="4" t="s">
        <v>91</v>
      </c>
      <c r="I54" s="4"/>
      <c r="J54" s="4"/>
      <c r="K54" s="4">
        <v>216</v>
      </c>
      <c r="L54" s="4">
        <v>8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223</v>
      </c>
      <c r="F55" s="4">
        <f>ROUND(Source!AQ45,O55)</f>
        <v>0</v>
      </c>
      <c r="G55" s="4" t="s">
        <v>92</v>
      </c>
      <c r="H55" s="4" t="s">
        <v>93</v>
      </c>
      <c r="I55" s="4"/>
      <c r="J55" s="4"/>
      <c r="K55" s="4">
        <v>223</v>
      </c>
      <c r="L55" s="4">
        <v>9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229</v>
      </c>
      <c r="F56" s="4">
        <f>ROUND(Source!AZ45,O56)</f>
        <v>0</v>
      </c>
      <c r="G56" s="4" t="s">
        <v>94</v>
      </c>
      <c r="H56" s="4" t="s">
        <v>95</v>
      </c>
      <c r="I56" s="4"/>
      <c r="J56" s="4"/>
      <c r="K56" s="4">
        <v>229</v>
      </c>
      <c r="L56" s="4">
        <v>10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203</v>
      </c>
      <c r="F57" s="4">
        <f>ROUND(Source!Q45,O57)</f>
        <v>502.37</v>
      </c>
      <c r="G57" s="4" t="s">
        <v>96</v>
      </c>
      <c r="H57" s="4" t="s">
        <v>97</v>
      </c>
      <c r="I57" s="4"/>
      <c r="J57" s="4"/>
      <c r="K57" s="4">
        <v>203</v>
      </c>
      <c r="L57" s="4">
        <v>11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502.37</v>
      </c>
      <c r="X57" s="4">
        <v>1</v>
      </c>
      <c r="Y57" s="4">
        <v>502.37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231</v>
      </c>
      <c r="F58" s="4">
        <f>ROUND(Source!BB45,O58)</f>
        <v>0</v>
      </c>
      <c r="G58" s="4" t="s">
        <v>98</v>
      </c>
      <c r="H58" s="4" t="s">
        <v>99</v>
      </c>
      <c r="I58" s="4"/>
      <c r="J58" s="4"/>
      <c r="K58" s="4">
        <v>231</v>
      </c>
      <c r="L58" s="4">
        <v>12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204</v>
      </c>
      <c r="F59" s="4">
        <f>ROUND(Source!R45,O59)</f>
        <v>0</v>
      </c>
      <c r="G59" s="4" t="s">
        <v>100</v>
      </c>
      <c r="H59" s="4" t="s">
        <v>101</v>
      </c>
      <c r="I59" s="4"/>
      <c r="J59" s="4"/>
      <c r="K59" s="4">
        <v>204</v>
      </c>
      <c r="L59" s="4">
        <v>13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205</v>
      </c>
      <c r="F60" s="4">
        <f>ROUND(Source!S45,O60)</f>
        <v>4431.75</v>
      </c>
      <c r="G60" s="4" t="s">
        <v>102</v>
      </c>
      <c r="H60" s="4" t="s">
        <v>103</v>
      </c>
      <c r="I60" s="4"/>
      <c r="J60" s="4"/>
      <c r="K60" s="4">
        <v>205</v>
      </c>
      <c r="L60" s="4">
        <v>14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4431.75</v>
      </c>
      <c r="X60" s="4">
        <v>1</v>
      </c>
      <c r="Y60" s="4">
        <v>4431.75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232</v>
      </c>
      <c r="F61" s="4">
        <f>ROUND(Source!BC45,O61)</f>
        <v>0</v>
      </c>
      <c r="G61" s="4" t="s">
        <v>104</v>
      </c>
      <c r="H61" s="4" t="s">
        <v>105</v>
      </c>
      <c r="I61" s="4"/>
      <c r="J61" s="4"/>
      <c r="K61" s="4">
        <v>232</v>
      </c>
      <c r="L61" s="4">
        <v>15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214</v>
      </c>
      <c r="F62" s="4">
        <f>ROUND(Source!AS45,O62)</f>
        <v>3083</v>
      </c>
      <c r="G62" s="4" t="s">
        <v>106</v>
      </c>
      <c r="H62" s="4" t="s">
        <v>107</v>
      </c>
      <c r="I62" s="4"/>
      <c r="J62" s="4"/>
      <c r="K62" s="4">
        <v>214</v>
      </c>
      <c r="L62" s="4">
        <v>16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3083</v>
      </c>
      <c r="X62" s="4">
        <v>1</v>
      </c>
      <c r="Y62" s="4">
        <v>3083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215</v>
      </c>
      <c r="F63" s="4">
        <f>ROUND(Source!AT45,O63)</f>
        <v>0</v>
      </c>
      <c r="G63" s="4" t="s">
        <v>108</v>
      </c>
      <c r="H63" s="4" t="s">
        <v>109</v>
      </c>
      <c r="I63" s="4"/>
      <c r="J63" s="4"/>
      <c r="K63" s="4">
        <v>215</v>
      </c>
      <c r="L63" s="4">
        <v>17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217</v>
      </c>
      <c r="F64" s="4">
        <f>ROUND(Source!AU45,O64)</f>
        <v>3677.18</v>
      </c>
      <c r="G64" s="4" t="s">
        <v>110</v>
      </c>
      <c r="H64" s="4" t="s">
        <v>111</v>
      </c>
      <c r="I64" s="4"/>
      <c r="J64" s="4"/>
      <c r="K64" s="4">
        <v>217</v>
      </c>
      <c r="L64" s="4">
        <v>18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3677.18</v>
      </c>
      <c r="X64" s="4">
        <v>1</v>
      </c>
      <c r="Y64" s="4">
        <v>3677.18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230</v>
      </c>
      <c r="F65" s="4">
        <f>ROUND(Source!BA45,O65)</f>
        <v>0</v>
      </c>
      <c r="G65" s="4" t="s">
        <v>112</v>
      </c>
      <c r="H65" s="4" t="s">
        <v>113</v>
      </c>
      <c r="I65" s="4"/>
      <c r="J65" s="4"/>
      <c r="K65" s="4">
        <v>230</v>
      </c>
      <c r="L65" s="4">
        <v>19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206</v>
      </c>
      <c r="F66" s="4">
        <f>ROUND(Source!T45,O66)</f>
        <v>0</v>
      </c>
      <c r="G66" s="4" t="s">
        <v>114</v>
      </c>
      <c r="H66" s="4" t="s">
        <v>115</v>
      </c>
      <c r="I66" s="4"/>
      <c r="J66" s="4"/>
      <c r="K66" s="4">
        <v>206</v>
      </c>
      <c r="L66" s="4">
        <v>20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207</v>
      </c>
      <c r="F67" s="4">
        <f>ROUND(Source!U45,O67)</f>
        <v>2.8586900000000002</v>
      </c>
      <c r="G67" s="4" t="s">
        <v>116</v>
      </c>
      <c r="H67" s="4" t="s">
        <v>117</v>
      </c>
      <c r="I67" s="4"/>
      <c r="J67" s="4"/>
      <c r="K67" s="4">
        <v>207</v>
      </c>
      <c r="L67" s="4">
        <v>21</v>
      </c>
      <c r="M67" s="4">
        <v>3</v>
      </c>
      <c r="N67" s="4" t="s">
        <v>3</v>
      </c>
      <c r="O67" s="4">
        <v>7</v>
      </c>
      <c r="P67" s="4"/>
      <c r="Q67" s="4"/>
      <c r="R67" s="4"/>
      <c r="S67" s="4"/>
      <c r="T67" s="4"/>
      <c r="U67" s="4"/>
      <c r="V67" s="4"/>
      <c r="W67" s="4">
        <v>2.8586900000000002</v>
      </c>
      <c r="X67" s="4">
        <v>1</v>
      </c>
      <c r="Y67" s="4">
        <v>2.8586900000000002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208</v>
      </c>
      <c r="F68" s="4">
        <f>ROUND(Source!V45,O68)</f>
        <v>0</v>
      </c>
      <c r="G68" s="4" t="s">
        <v>118</v>
      </c>
      <c r="H68" s="4" t="s">
        <v>119</v>
      </c>
      <c r="I68" s="4"/>
      <c r="J68" s="4"/>
      <c r="K68" s="4">
        <v>208</v>
      </c>
      <c r="L68" s="4">
        <v>22</v>
      </c>
      <c r="M68" s="4">
        <v>3</v>
      </c>
      <c r="N68" s="4" t="s">
        <v>3</v>
      </c>
      <c r="O68" s="4">
        <v>7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209</v>
      </c>
      <c r="F69" s="4">
        <f>ROUND(Source!W45,O69)</f>
        <v>0</v>
      </c>
      <c r="G69" s="4" t="s">
        <v>120</v>
      </c>
      <c r="H69" s="4" t="s">
        <v>121</v>
      </c>
      <c r="I69" s="4"/>
      <c r="J69" s="4"/>
      <c r="K69" s="4">
        <v>209</v>
      </c>
      <c r="L69" s="4">
        <v>23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233</v>
      </c>
      <c r="F70" s="4">
        <f>ROUND(Source!BD45,O70)</f>
        <v>0</v>
      </c>
      <c r="G70" s="4" t="s">
        <v>122</v>
      </c>
      <c r="H70" s="4" t="s">
        <v>123</v>
      </c>
      <c r="I70" s="4"/>
      <c r="J70" s="4"/>
      <c r="K70" s="4">
        <v>233</v>
      </c>
      <c r="L70" s="4">
        <v>24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210</v>
      </c>
      <c r="F71" s="4">
        <f>ROUND(Source!X45,O71)</f>
        <v>1373.32</v>
      </c>
      <c r="G71" s="4" t="s">
        <v>124</v>
      </c>
      <c r="H71" s="4" t="s">
        <v>125</v>
      </c>
      <c r="I71" s="4"/>
      <c r="J71" s="4"/>
      <c r="K71" s="4">
        <v>210</v>
      </c>
      <c r="L71" s="4">
        <v>25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1373.32</v>
      </c>
      <c r="X71" s="4">
        <v>1</v>
      </c>
      <c r="Y71" s="4">
        <v>1373.32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211</v>
      </c>
      <c r="F72" s="4">
        <f>ROUND(Source!Y45,O72)</f>
        <v>452.74</v>
      </c>
      <c r="G72" s="4" t="s">
        <v>126</v>
      </c>
      <c r="H72" s="4" t="s">
        <v>127</v>
      </c>
      <c r="I72" s="4"/>
      <c r="J72" s="4"/>
      <c r="K72" s="4">
        <v>211</v>
      </c>
      <c r="L72" s="4">
        <v>26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452.74</v>
      </c>
      <c r="X72" s="4">
        <v>1</v>
      </c>
      <c r="Y72" s="4">
        <v>452.74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224</v>
      </c>
      <c r="F73" s="4">
        <f>ROUND(Source!AR45,O73)</f>
        <v>6760.18</v>
      </c>
      <c r="G73" s="4" t="s">
        <v>128</v>
      </c>
      <c r="H73" s="4" t="s">
        <v>129</v>
      </c>
      <c r="I73" s="4"/>
      <c r="J73" s="4"/>
      <c r="K73" s="4">
        <v>224</v>
      </c>
      <c r="L73" s="4">
        <v>27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6760.1799999999994</v>
      </c>
      <c r="X73" s="4">
        <v>1</v>
      </c>
      <c r="Y73" s="4">
        <v>6760.1799999999994</v>
      </c>
      <c r="Z73" s="4"/>
      <c r="AA73" s="4"/>
      <c r="AB73" s="4"/>
    </row>
    <row r="75" spans="1:245" x14ac:dyDescent="0.2">
      <c r="A75" s="1">
        <v>4</v>
      </c>
      <c r="B75" s="1">
        <v>1</v>
      </c>
      <c r="C75" s="1"/>
      <c r="D75" s="1">
        <f>ROW(A91)</f>
        <v>91</v>
      </c>
      <c r="E75" s="1"/>
      <c r="F75" s="1" t="s">
        <v>17</v>
      </c>
      <c r="G75" s="1" t="s">
        <v>130</v>
      </c>
      <c r="H75" s="1" t="s">
        <v>3</v>
      </c>
      <c r="I75" s="1">
        <v>0</v>
      </c>
      <c r="J75" s="1"/>
      <c r="K75" s="1">
        <v>-1</v>
      </c>
      <c r="L75" s="1"/>
      <c r="M75" s="1" t="s">
        <v>3</v>
      </c>
      <c r="N75" s="1"/>
      <c r="O75" s="1"/>
      <c r="P75" s="1"/>
      <c r="Q75" s="1"/>
      <c r="R75" s="1"/>
      <c r="S75" s="1">
        <v>0</v>
      </c>
      <c r="T75" s="1"/>
      <c r="U75" s="1" t="s">
        <v>3</v>
      </c>
      <c r="V75" s="1">
        <v>0</v>
      </c>
      <c r="W75" s="1"/>
      <c r="X75" s="1"/>
      <c r="Y75" s="1"/>
      <c r="Z75" s="1"/>
      <c r="AA75" s="1"/>
      <c r="AB75" s="1" t="s">
        <v>3</v>
      </c>
      <c r="AC75" s="1" t="s">
        <v>3</v>
      </c>
      <c r="AD75" s="1" t="s">
        <v>3</v>
      </c>
      <c r="AE75" s="1" t="s">
        <v>3</v>
      </c>
      <c r="AF75" s="1" t="s">
        <v>3</v>
      </c>
      <c r="AG75" s="1" t="s">
        <v>3</v>
      </c>
      <c r="AH75" s="1"/>
      <c r="AI75" s="1"/>
      <c r="AJ75" s="1"/>
      <c r="AK75" s="1"/>
      <c r="AL75" s="1"/>
      <c r="AM75" s="1"/>
      <c r="AN75" s="1"/>
      <c r="AO75" s="1"/>
      <c r="AP75" s="1" t="s">
        <v>3</v>
      </c>
      <c r="AQ75" s="1" t="s">
        <v>3</v>
      </c>
      <c r="AR75" s="1" t="s">
        <v>3</v>
      </c>
      <c r="AS75" s="1"/>
      <c r="AT75" s="1"/>
      <c r="AU75" s="1"/>
      <c r="AV75" s="1"/>
      <c r="AW75" s="1"/>
      <c r="AX75" s="1"/>
      <c r="AY75" s="1"/>
      <c r="AZ75" s="1" t="s">
        <v>3</v>
      </c>
      <c r="BA75" s="1"/>
      <c r="BB75" s="1" t="s">
        <v>3</v>
      </c>
      <c r="BC75" s="1" t="s">
        <v>3</v>
      </c>
      <c r="BD75" s="1" t="s">
        <v>3</v>
      </c>
      <c r="BE75" s="1" t="s">
        <v>3</v>
      </c>
      <c r="BF75" s="1" t="s">
        <v>3</v>
      </c>
      <c r="BG75" s="1" t="s">
        <v>3</v>
      </c>
      <c r="BH75" s="1" t="s">
        <v>3</v>
      </c>
      <c r="BI75" s="1" t="s">
        <v>3</v>
      </c>
      <c r="BJ75" s="1" t="s">
        <v>3</v>
      </c>
      <c r="BK75" s="1" t="s">
        <v>3</v>
      </c>
      <c r="BL75" s="1" t="s">
        <v>3</v>
      </c>
      <c r="BM75" s="1" t="s">
        <v>3</v>
      </c>
      <c r="BN75" s="1" t="s">
        <v>3</v>
      </c>
      <c r="BO75" s="1" t="s">
        <v>3</v>
      </c>
      <c r="BP75" s="1" t="s">
        <v>3</v>
      </c>
      <c r="BQ75" s="1"/>
      <c r="BR75" s="1"/>
      <c r="BS75" s="1"/>
      <c r="BT75" s="1"/>
      <c r="BU75" s="1"/>
      <c r="BV75" s="1"/>
      <c r="BW75" s="1"/>
      <c r="BX75" s="1">
        <v>0</v>
      </c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>
        <v>0</v>
      </c>
    </row>
    <row r="77" spans="1:245" x14ac:dyDescent="0.2">
      <c r="A77" s="2">
        <v>52</v>
      </c>
      <c r="B77" s="2">
        <f t="shared" ref="B77:G77" si="63">B91</f>
        <v>1</v>
      </c>
      <c r="C77" s="2">
        <f t="shared" si="63"/>
        <v>4</v>
      </c>
      <c r="D77" s="2">
        <f t="shared" si="63"/>
        <v>75</v>
      </c>
      <c r="E77" s="2">
        <f t="shared" si="63"/>
        <v>0</v>
      </c>
      <c r="F77" s="2" t="str">
        <f t="shared" si="63"/>
        <v>Новый раздел</v>
      </c>
      <c r="G77" s="2" t="str">
        <f t="shared" si="63"/>
        <v>2. Техническое освидетельствование ВЛ 0,4-10 кВ</v>
      </c>
      <c r="H77" s="2"/>
      <c r="I77" s="2"/>
      <c r="J77" s="2"/>
      <c r="K77" s="2"/>
      <c r="L77" s="2"/>
      <c r="M77" s="2"/>
      <c r="N77" s="2"/>
      <c r="O77" s="2">
        <f t="shared" ref="O77:AT77" si="64">O91</f>
        <v>3725.37</v>
      </c>
      <c r="P77" s="2">
        <f t="shared" si="64"/>
        <v>0</v>
      </c>
      <c r="Q77" s="2">
        <f t="shared" si="64"/>
        <v>379.62</v>
      </c>
      <c r="R77" s="2">
        <f t="shared" si="64"/>
        <v>0</v>
      </c>
      <c r="S77" s="2">
        <f t="shared" si="64"/>
        <v>3345.75</v>
      </c>
      <c r="T77" s="2">
        <f t="shared" si="64"/>
        <v>0</v>
      </c>
      <c r="U77" s="2">
        <f t="shared" si="64"/>
        <v>3.1713499999999994</v>
      </c>
      <c r="V77" s="2">
        <f t="shared" si="64"/>
        <v>0</v>
      </c>
      <c r="W77" s="2">
        <f t="shared" si="64"/>
        <v>0</v>
      </c>
      <c r="X77" s="2">
        <f t="shared" si="64"/>
        <v>1494.09</v>
      </c>
      <c r="Y77" s="2">
        <f t="shared" si="64"/>
        <v>492.55</v>
      </c>
      <c r="Z77" s="2">
        <f t="shared" si="64"/>
        <v>0</v>
      </c>
      <c r="AA77" s="2">
        <f t="shared" si="64"/>
        <v>0</v>
      </c>
      <c r="AB77" s="2">
        <f t="shared" si="64"/>
        <v>3725.37</v>
      </c>
      <c r="AC77" s="2">
        <f t="shared" si="64"/>
        <v>0</v>
      </c>
      <c r="AD77" s="2">
        <f t="shared" si="64"/>
        <v>379.62</v>
      </c>
      <c r="AE77" s="2">
        <f t="shared" si="64"/>
        <v>0</v>
      </c>
      <c r="AF77" s="2">
        <f t="shared" si="64"/>
        <v>3345.75</v>
      </c>
      <c r="AG77" s="2">
        <f t="shared" si="64"/>
        <v>0</v>
      </c>
      <c r="AH77" s="2">
        <f t="shared" si="64"/>
        <v>3.1713499999999994</v>
      </c>
      <c r="AI77" s="2">
        <f t="shared" si="64"/>
        <v>0</v>
      </c>
      <c r="AJ77" s="2">
        <f t="shared" si="64"/>
        <v>0</v>
      </c>
      <c r="AK77" s="2">
        <f t="shared" si="64"/>
        <v>1494.09</v>
      </c>
      <c r="AL77" s="2">
        <f t="shared" si="64"/>
        <v>492.55</v>
      </c>
      <c r="AM77" s="2">
        <f t="shared" si="64"/>
        <v>0</v>
      </c>
      <c r="AN77" s="2">
        <f t="shared" si="64"/>
        <v>0</v>
      </c>
      <c r="AO77" s="2">
        <f t="shared" si="64"/>
        <v>0</v>
      </c>
      <c r="AP77" s="2">
        <f t="shared" si="64"/>
        <v>0</v>
      </c>
      <c r="AQ77" s="2">
        <f t="shared" si="64"/>
        <v>0</v>
      </c>
      <c r="AR77" s="2">
        <f t="shared" si="64"/>
        <v>5712.01</v>
      </c>
      <c r="AS77" s="2">
        <f t="shared" si="64"/>
        <v>3187.19</v>
      </c>
      <c r="AT77" s="2">
        <f t="shared" si="64"/>
        <v>0</v>
      </c>
      <c r="AU77" s="2">
        <f t="shared" ref="AU77:BZ77" si="65">AU91</f>
        <v>2524.8200000000002</v>
      </c>
      <c r="AV77" s="2">
        <f t="shared" si="65"/>
        <v>0</v>
      </c>
      <c r="AW77" s="2">
        <f t="shared" si="65"/>
        <v>0</v>
      </c>
      <c r="AX77" s="2">
        <f t="shared" si="65"/>
        <v>0</v>
      </c>
      <c r="AY77" s="2">
        <f t="shared" si="65"/>
        <v>0</v>
      </c>
      <c r="AZ77" s="2">
        <f t="shared" si="65"/>
        <v>0</v>
      </c>
      <c r="BA77" s="2">
        <f t="shared" si="65"/>
        <v>0</v>
      </c>
      <c r="BB77" s="2">
        <f t="shared" si="65"/>
        <v>0</v>
      </c>
      <c r="BC77" s="2">
        <f t="shared" si="65"/>
        <v>0</v>
      </c>
      <c r="BD77" s="2">
        <f t="shared" si="65"/>
        <v>0</v>
      </c>
      <c r="BE77" s="2">
        <f t="shared" si="65"/>
        <v>0</v>
      </c>
      <c r="BF77" s="2">
        <f t="shared" si="65"/>
        <v>0</v>
      </c>
      <c r="BG77" s="2">
        <f t="shared" si="65"/>
        <v>0</v>
      </c>
      <c r="BH77" s="2">
        <f t="shared" si="65"/>
        <v>0</v>
      </c>
      <c r="BI77" s="2">
        <f t="shared" si="65"/>
        <v>0</v>
      </c>
      <c r="BJ77" s="2">
        <f t="shared" si="65"/>
        <v>0</v>
      </c>
      <c r="BK77" s="2">
        <f t="shared" si="65"/>
        <v>0</v>
      </c>
      <c r="BL77" s="2">
        <f t="shared" si="65"/>
        <v>0</v>
      </c>
      <c r="BM77" s="2">
        <f t="shared" si="65"/>
        <v>0</v>
      </c>
      <c r="BN77" s="2">
        <f t="shared" si="65"/>
        <v>0</v>
      </c>
      <c r="BO77" s="2">
        <f t="shared" si="65"/>
        <v>0</v>
      </c>
      <c r="BP77" s="2">
        <f t="shared" si="65"/>
        <v>0</v>
      </c>
      <c r="BQ77" s="2">
        <f t="shared" si="65"/>
        <v>0</v>
      </c>
      <c r="BR77" s="2">
        <f t="shared" si="65"/>
        <v>0</v>
      </c>
      <c r="BS77" s="2">
        <f t="shared" si="65"/>
        <v>0</v>
      </c>
      <c r="BT77" s="2">
        <f t="shared" si="65"/>
        <v>0</v>
      </c>
      <c r="BU77" s="2">
        <f t="shared" si="65"/>
        <v>0</v>
      </c>
      <c r="BV77" s="2">
        <f t="shared" si="65"/>
        <v>0</v>
      </c>
      <c r="BW77" s="2">
        <f t="shared" si="65"/>
        <v>0</v>
      </c>
      <c r="BX77" s="2">
        <f t="shared" si="65"/>
        <v>0</v>
      </c>
      <c r="BY77" s="2">
        <f t="shared" si="65"/>
        <v>0</v>
      </c>
      <c r="BZ77" s="2">
        <f t="shared" si="65"/>
        <v>0</v>
      </c>
      <c r="CA77" s="2">
        <f t="shared" ref="CA77:DF77" si="66">CA91</f>
        <v>5712.01</v>
      </c>
      <c r="CB77" s="2">
        <f t="shared" si="66"/>
        <v>3187.19</v>
      </c>
      <c r="CC77" s="2">
        <f t="shared" si="66"/>
        <v>0</v>
      </c>
      <c r="CD77" s="2">
        <f t="shared" si="66"/>
        <v>2524.8200000000002</v>
      </c>
      <c r="CE77" s="2">
        <f t="shared" si="66"/>
        <v>0</v>
      </c>
      <c r="CF77" s="2">
        <f t="shared" si="66"/>
        <v>0</v>
      </c>
      <c r="CG77" s="2">
        <f t="shared" si="66"/>
        <v>0</v>
      </c>
      <c r="CH77" s="2">
        <f t="shared" si="66"/>
        <v>0</v>
      </c>
      <c r="CI77" s="2">
        <f t="shared" si="66"/>
        <v>0</v>
      </c>
      <c r="CJ77" s="2">
        <f t="shared" si="66"/>
        <v>0</v>
      </c>
      <c r="CK77" s="2">
        <f t="shared" si="66"/>
        <v>0</v>
      </c>
      <c r="CL77" s="2">
        <f t="shared" si="66"/>
        <v>0</v>
      </c>
      <c r="CM77" s="2">
        <f t="shared" si="66"/>
        <v>0</v>
      </c>
      <c r="CN77" s="2">
        <f t="shared" si="66"/>
        <v>0</v>
      </c>
      <c r="CO77" s="2">
        <f t="shared" si="66"/>
        <v>0</v>
      </c>
      <c r="CP77" s="2">
        <f t="shared" si="66"/>
        <v>0</v>
      </c>
      <c r="CQ77" s="2">
        <f t="shared" si="66"/>
        <v>0</v>
      </c>
      <c r="CR77" s="2">
        <f t="shared" si="66"/>
        <v>0</v>
      </c>
      <c r="CS77" s="2">
        <f t="shared" si="66"/>
        <v>0</v>
      </c>
      <c r="CT77" s="2">
        <f t="shared" si="66"/>
        <v>0</v>
      </c>
      <c r="CU77" s="2">
        <f t="shared" si="66"/>
        <v>0</v>
      </c>
      <c r="CV77" s="2">
        <f t="shared" si="66"/>
        <v>0</v>
      </c>
      <c r="CW77" s="2">
        <f t="shared" si="66"/>
        <v>0</v>
      </c>
      <c r="CX77" s="2">
        <f t="shared" si="66"/>
        <v>0</v>
      </c>
      <c r="CY77" s="2">
        <f t="shared" si="66"/>
        <v>0</v>
      </c>
      <c r="CZ77" s="2">
        <f t="shared" si="66"/>
        <v>0</v>
      </c>
      <c r="DA77" s="2">
        <f t="shared" si="66"/>
        <v>0</v>
      </c>
      <c r="DB77" s="2">
        <f t="shared" si="66"/>
        <v>0</v>
      </c>
      <c r="DC77" s="2">
        <f t="shared" si="66"/>
        <v>0</v>
      </c>
      <c r="DD77" s="2">
        <f t="shared" si="66"/>
        <v>0</v>
      </c>
      <c r="DE77" s="2">
        <f t="shared" si="66"/>
        <v>0</v>
      </c>
      <c r="DF77" s="2">
        <f t="shared" si="66"/>
        <v>0</v>
      </c>
      <c r="DG77" s="3">
        <f t="shared" ref="DG77:EL77" si="67">DG91</f>
        <v>0</v>
      </c>
      <c r="DH77" s="3">
        <f t="shared" si="67"/>
        <v>0</v>
      </c>
      <c r="DI77" s="3">
        <f t="shared" si="67"/>
        <v>0</v>
      </c>
      <c r="DJ77" s="3">
        <f t="shared" si="67"/>
        <v>0</v>
      </c>
      <c r="DK77" s="3">
        <f t="shared" si="67"/>
        <v>0</v>
      </c>
      <c r="DL77" s="3">
        <f t="shared" si="67"/>
        <v>0</v>
      </c>
      <c r="DM77" s="3">
        <f t="shared" si="67"/>
        <v>0</v>
      </c>
      <c r="DN77" s="3">
        <f t="shared" si="67"/>
        <v>0</v>
      </c>
      <c r="DO77" s="3">
        <f t="shared" si="67"/>
        <v>0</v>
      </c>
      <c r="DP77" s="3">
        <f t="shared" si="67"/>
        <v>0</v>
      </c>
      <c r="DQ77" s="3">
        <f t="shared" si="67"/>
        <v>0</v>
      </c>
      <c r="DR77" s="3">
        <f t="shared" si="67"/>
        <v>0</v>
      </c>
      <c r="DS77" s="3">
        <f t="shared" si="67"/>
        <v>0</v>
      </c>
      <c r="DT77" s="3">
        <f t="shared" si="67"/>
        <v>0</v>
      </c>
      <c r="DU77" s="3">
        <f t="shared" si="67"/>
        <v>0</v>
      </c>
      <c r="DV77" s="3">
        <f t="shared" si="67"/>
        <v>0</v>
      </c>
      <c r="DW77" s="3">
        <f t="shared" si="67"/>
        <v>0</v>
      </c>
      <c r="DX77" s="3">
        <f t="shared" si="67"/>
        <v>0</v>
      </c>
      <c r="DY77" s="3">
        <f t="shared" si="67"/>
        <v>0</v>
      </c>
      <c r="DZ77" s="3">
        <f t="shared" si="67"/>
        <v>0</v>
      </c>
      <c r="EA77" s="3">
        <f t="shared" si="67"/>
        <v>0</v>
      </c>
      <c r="EB77" s="3">
        <f t="shared" si="67"/>
        <v>0</v>
      </c>
      <c r="EC77" s="3">
        <f t="shared" si="67"/>
        <v>0</v>
      </c>
      <c r="ED77" s="3">
        <f t="shared" si="67"/>
        <v>0</v>
      </c>
      <c r="EE77" s="3">
        <f t="shared" si="67"/>
        <v>0</v>
      </c>
      <c r="EF77" s="3">
        <f t="shared" si="67"/>
        <v>0</v>
      </c>
      <c r="EG77" s="3">
        <f t="shared" si="67"/>
        <v>0</v>
      </c>
      <c r="EH77" s="3">
        <f t="shared" si="67"/>
        <v>0</v>
      </c>
      <c r="EI77" s="3">
        <f t="shared" si="67"/>
        <v>0</v>
      </c>
      <c r="EJ77" s="3">
        <f t="shared" si="67"/>
        <v>0</v>
      </c>
      <c r="EK77" s="3">
        <f t="shared" si="67"/>
        <v>0</v>
      </c>
      <c r="EL77" s="3">
        <f t="shared" si="67"/>
        <v>0</v>
      </c>
      <c r="EM77" s="3">
        <f t="shared" ref="EM77:FR77" si="68">EM91</f>
        <v>0</v>
      </c>
      <c r="EN77" s="3">
        <f t="shared" si="68"/>
        <v>0</v>
      </c>
      <c r="EO77" s="3">
        <f t="shared" si="68"/>
        <v>0</v>
      </c>
      <c r="EP77" s="3">
        <f t="shared" si="68"/>
        <v>0</v>
      </c>
      <c r="EQ77" s="3">
        <f t="shared" si="68"/>
        <v>0</v>
      </c>
      <c r="ER77" s="3">
        <f t="shared" si="68"/>
        <v>0</v>
      </c>
      <c r="ES77" s="3">
        <f t="shared" si="68"/>
        <v>0</v>
      </c>
      <c r="ET77" s="3">
        <f t="shared" si="68"/>
        <v>0</v>
      </c>
      <c r="EU77" s="3">
        <f t="shared" si="68"/>
        <v>0</v>
      </c>
      <c r="EV77" s="3">
        <f t="shared" si="68"/>
        <v>0</v>
      </c>
      <c r="EW77" s="3">
        <f t="shared" si="68"/>
        <v>0</v>
      </c>
      <c r="EX77" s="3">
        <f t="shared" si="68"/>
        <v>0</v>
      </c>
      <c r="EY77" s="3">
        <f t="shared" si="68"/>
        <v>0</v>
      </c>
      <c r="EZ77" s="3">
        <f t="shared" si="68"/>
        <v>0</v>
      </c>
      <c r="FA77" s="3">
        <f t="shared" si="68"/>
        <v>0</v>
      </c>
      <c r="FB77" s="3">
        <f t="shared" si="68"/>
        <v>0</v>
      </c>
      <c r="FC77" s="3">
        <f t="shared" si="68"/>
        <v>0</v>
      </c>
      <c r="FD77" s="3">
        <f t="shared" si="68"/>
        <v>0</v>
      </c>
      <c r="FE77" s="3">
        <f t="shared" si="68"/>
        <v>0</v>
      </c>
      <c r="FF77" s="3">
        <f t="shared" si="68"/>
        <v>0</v>
      </c>
      <c r="FG77" s="3">
        <f t="shared" si="68"/>
        <v>0</v>
      </c>
      <c r="FH77" s="3">
        <f t="shared" si="68"/>
        <v>0</v>
      </c>
      <c r="FI77" s="3">
        <f t="shared" si="68"/>
        <v>0</v>
      </c>
      <c r="FJ77" s="3">
        <f t="shared" si="68"/>
        <v>0</v>
      </c>
      <c r="FK77" s="3">
        <f t="shared" si="68"/>
        <v>0</v>
      </c>
      <c r="FL77" s="3">
        <f t="shared" si="68"/>
        <v>0</v>
      </c>
      <c r="FM77" s="3">
        <f t="shared" si="68"/>
        <v>0</v>
      </c>
      <c r="FN77" s="3">
        <f t="shared" si="68"/>
        <v>0</v>
      </c>
      <c r="FO77" s="3">
        <f t="shared" si="68"/>
        <v>0</v>
      </c>
      <c r="FP77" s="3">
        <f t="shared" si="68"/>
        <v>0</v>
      </c>
      <c r="FQ77" s="3">
        <f t="shared" si="68"/>
        <v>0</v>
      </c>
      <c r="FR77" s="3">
        <f t="shared" si="68"/>
        <v>0</v>
      </c>
      <c r="FS77" s="3">
        <f t="shared" ref="FS77:GX77" si="69">FS91</f>
        <v>0</v>
      </c>
      <c r="FT77" s="3">
        <f t="shared" si="69"/>
        <v>0</v>
      </c>
      <c r="FU77" s="3">
        <f t="shared" si="69"/>
        <v>0</v>
      </c>
      <c r="FV77" s="3">
        <f t="shared" si="69"/>
        <v>0</v>
      </c>
      <c r="FW77" s="3">
        <f t="shared" si="69"/>
        <v>0</v>
      </c>
      <c r="FX77" s="3">
        <f t="shared" si="69"/>
        <v>0</v>
      </c>
      <c r="FY77" s="3">
        <f t="shared" si="69"/>
        <v>0</v>
      </c>
      <c r="FZ77" s="3">
        <f t="shared" si="69"/>
        <v>0</v>
      </c>
      <c r="GA77" s="3">
        <f t="shared" si="69"/>
        <v>0</v>
      </c>
      <c r="GB77" s="3">
        <f t="shared" si="69"/>
        <v>0</v>
      </c>
      <c r="GC77" s="3">
        <f t="shared" si="69"/>
        <v>0</v>
      </c>
      <c r="GD77" s="3">
        <f t="shared" si="69"/>
        <v>0</v>
      </c>
      <c r="GE77" s="3">
        <f t="shared" si="69"/>
        <v>0</v>
      </c>
      <c r="GF77" s="3">
        <f t="shared" si="69"/>
        <v>0</v>
      </c>
      <c r="GG77" s="3">
        <f t="shared" si="69"/>
        <v>0</v>
      </c>
      <c r="GH77" s="3">
        <f t="shared" si="69"/>
        <v>0</v>
      </c>
      <c r="GI77" s="3">
        <f t="shared" si="69"/>
        <v>0</v>
      </c>
      <c r="GJ77" s="3">
        <f t="shared" si="69"/>
        <v>0</v>
      </c>
      <c r="GK77" s="3">
        <f t="shared" si="69"/>
        <v>0</v>
      </c>
      <c r="GL77" s="3">
        <f t="shared" si="69"/>
        <v>0</v>
      </c>
      <c r="GM77" s="3">
        <f t="shared" si="69"/>
        <v>0</v>
      </c>
      <c r="GN77" s="3">
        <f t="shared" si="69"/>
        <v>0</v>
      </c>
      <c r="GO77" s="3">
        <f t="shared" si="69"/>
        <v>0</v>
      </c>
      <c r="GP77" s="3">
        <f t="shared" si="69"/>
        <v>0</v>
      </c>
      <c r="GQ77" s="3">
        <f t="shared" si="69"/>
        <v>0</v>
      </c>
      <c r="GR77" s="3">
        <f t="shared" si="69"/>
        <v>0</v>
      </c>
      <c r="GS77" s="3">
        <f t="shared" si="69"/>
        <v>0</v>
      </c>
      <c r="GT77" s="3">
        <f t="shared" si="69"/>
        <v>0</v>
      </c>
      <c r="GU77" s="3">
        <f t="shared" si="69"/>
        <v>0</v>
      </c>
      <c r="GV77" s="3">
        <f t="shared" si="69"/>
        <v>0</v>
      </c>
      <c r="GW77" s="3">
        <f t="shared" si="69"/>
        <v>0</v>
      </c>
      <c r="GX77" s="3">
        <f t="shared" si="69"/>
        <v>0</v>
      </c>
    </row>
    <row r="79" spans="1:245" x14ac:dyDescent="0.2">
      <c r="A79">
        <v>17</v>
      </c>
      <c r="B79">
        <v>1</v>
      </c>
      <c r="E79" t="s">
        <v>19</v>
      </c>
      <c r="F79" t="s">
        <v>20</v>
      </c>
      <c r="G79" t="s">
        <v>310</v>
      </c>
      <c r="H79" t="s">
        <v>21</v>
      </c>
      <c r="I79">
        <f>ROUND(1/10,7)</f>
        <v>0.1</v>
      </c>
      <c r="J79">
        <v>0</v>
      </c>
      <c r="K79">
        <f>ROUND(1/10,7)</f>
        <v>0.1</v>
      </c>
      <c r="O79">
        <f t="shared" ref="O79:O89" si="70">ROUND(CP79,2)</f>
        <v>35.97</v>
      </c>
      <c r="P79">
        <f t="shared" ref="P79:P89" si="71">ROUND(CQ79*I79,2)</f>
        <v>0</v>
      </c>
      <c r="Q79">
        <f t="shared" ref="Q79:Q89" si="72">ROUND(CR79*I79,2)</f>
        <v>0</v>
      </c>
      <c r="R79">
        <f t="shared" ref="R79:R89" si="73">ROUND(CS79*I79,2)</f>
        <v>0</v>
      </c>
      <c r="S79">
        <f t="shared" ref="S79:S89" si="74">ROUND(CT79*I79,2)</f>
        <v>35.97</v>
      </c>
      <c r="T79">
        <f t="shared" ref="T79:T89" si="75">ROUND(CU79*I79,2)</f>
        <v>0</v>
      </c>
      <c r="U79">
        <f t="shared" ref="U79:U89" si="76">ROUND(CV79*I79,7)</f>
        <v>0</v>
      </c>
      <c r="V79">
        <f t="shared" ref="V79:V89" si="77">ROUND(CW79*I79,7)</f>
        <v>0</v>
      </c>
      <c r="W79">
        <f t="shared" ref="W79:W89" si="78">ROUND(CX79*I79,2)</f>
        <v>0</v>
      </c>
      <c r="X79">
        <f t="shared" ref="X79:X89" si="79">ROUND(CY79,2)</f>
        <v>0</v>
      </c>
      <c r="Y79">
        <f t="shared" ref="Y79:Y89" si="80">ROUND(CZ79,2)</f>
        <v>0</v>
      </c>
      <c r="AA79">
        <v>351899365</v>
      </c>
      <c r="AB79">
        <f t="shared" ref="AB79:AB89" si="81">ROUND((AC79+AD79+AF79),6)</f>
        <v>25.69</v>
      </c>
      <c r="AC79">
        <f>ROUND((ES79),6)</f>
        <v>0</v>
      </c>
      <c r="AD79">
        <f>ROUND((((ET79)-(EU79))+AE79),6)</f>
        <v>0</v>
      </c>
      <c r="AE79">
        <f>ROUND((EU79),6)</f>
        <v>0</v>
      </c>
      <c r="AF79">
        <f>ROUND(((EV79*ROUND(0.734,7))),6)</f>
        <v>25.69</v>
      </c>
      <c r="AG79">
        <f t="shared" ref="AG79:AG89" si="82">ROUND((AP79),6)</f>
        <v>0</v>
      </c>
      <c r="AH79">
        <f>(EW79)</f>
        <v>0</v>
      </c>
      <c r="AI79">
        <f>(EX79)</f>
        <v>0</v>
      </c>
      <c r="AJ79">
        <f t="shared" ref="AJ79:AJ89" si="83">(AS79)</f>
        <v>0</v>
      </c>
      <c r="AK79">
        <v>35</v>
      </c>
      <c r="AL79">
        <v>0</v>
      </c>
      <c r="AM79">
        <v>0</v>
      </c>
      <c r="AN79">
        <v>0</v>
      </c>
      <c r="AO79">
        <v>35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14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4</v>
      </c>
      <c r="BJ79" t="s">
        <v>3</v>
      </c>
      <c r="BM79">
        <v>0</v>
      </c>
      <c r="BN79">
        <v>0</v>
      </c>
      <c r="BO79" t="s">
        <v>3</v>
      </c>
      <c r="BP79">
        <v>0</v>
      </c>
      <c r="BQ79">
        <v>16</v>
      </c>
      <c r="BR79">
        <v>0</v>
      </c>
      <c r="BS79">
        <v>14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ref="CP79:CP89" si="84">(P79+Q79+S79)</f>
        <v>35.97</v>
      </c>
      <c r="CQ79">
        <f t="shared" ref="CQ79:CQ89" si="85">AC79*BC79</f>
        <v>0</v>
      </c>
      <c r="CR79">
        <f t="shared" ref="CR79:CR89" si="86">AD79*BB79</f>
        <v>0</v>
      </c>
      <c r="CS79">
        <f t="shared" ref="CS79:CS89" si="87">AE79*BS79</f>
        <v>0</v>
      </c>
      <c r="CT79">
        <f t="shared" ref="CT79:CT89" si="88">AF79*BA79</f>
        <v>359.66</v>
      </c>
      <c r="CU79">
        <f t="shared" ref="CU79:CU89" si="89">AG79</f>
        <v>0</v>
      </c>
      <c r="CV79">
        <f t="shared" ref="CV79:CV89" si="90">AH79</f>
        <v>0</v>
      </c>
      <c r="CW79">
        <f t="shared" ref="CW79:CW89" si="91">AI79</f>
        <v>0</v>
      </c>
      <c r="CX79">
        <f t="shared" ref="CX79:CX89" si="92">AJ79</f>
        <v>0</v>
      </c>
      <c r="CY79">
        <f t="shared" ref="CY79:CY89" si="93">(((S79+R79)*AT79)/100)</f>
        <v>0</v>
      </c>
      <c r="CZ79">
        <f t="shared" ref="CZ79:CZ89" si="94">(((S79+R79)*AU79)/100)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22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1002</v>
      </c>
      <c r="DV79" t="s">
        <v>21</v>
      </c>
      <c r="DW79" t="s">
        <v>21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341403716</v>
      </c>
      <c r="EF79">
        <v>16</v>
      </c>
      <c r="EG79" t="s">
        <v>23</v>
      </c>
      <c r="EH79">
        <v>0</v>
      </c>
      <c r="EI79" t="s">
        <v>3</v>
      </c>
      <c r="EJ79">
        <v>4</v>
      </c>
      <c r="EK79">
        <v>0</v>
      </c>
      <c r="EL79" t="s">
        <v>24</v>
      </c>
      <c r="EM79" t="s">
        <v>25</v>
      </c>
      <c r="EO79" t="s">
        <v>3</v>
      </c>
      <c r="EQ79">
        <v>0</v>
      </c>
      <c r="ER79">
        <v>35</v>
      </c>
      <c r="ES79">
        <v>0</v>
      </c>
      <c r="ET79">
        <v>0</v>
      </c>
      <c r="EU79">
        <v>0</v>
      </c>
      <c r="EV79">
        <v>35</v>
      </c>
      <c r="EW79">
        <v>0</v>
      </c>
      <c r="EX79">
        <v>0</v>
      </c>
      <c r="EY79">
        <v>0</v>
      </c>
      <c r="FQ79">
        <v>0</v>
      </c>
      <c r="FR79">
        <f t="shared" ref="FR79:FR89" si="95">ROUND(IF(BI79=3,GM79,0),2)</f>
        <v>0</v>
      </c>
      <c r="FS79">
        <v>0</v>
      </c>
      <c r="FX79">
        <v>0</v>
      </c>
      <c r="FY79">
        <v>0</v>
      </c>
      <c r="GA79" t="s">
        <v>3</v>
      </c>
      <c r="GD79">
        <v>1</v>
      </c>
      <c r="GF79">
        <v>-1207255879</v>
      </c>
      <c r="GG79">
        <v>2</v>
      </c>
      <c r="GH79">
        <v>0</v>
      </c>
      <c r="GI79">
        <v>3</v>
      </c>
      <c r="GJ79">
        <v>0</v>
      </c>
      <c r="GK79">
        <v>0</v>
      </c>
      <c r="GL79">
        <f t="shared" ref="GL79:GL89" si="96">ROUND(IF(AND(BH79=3,BI79=3,FS79&lt;&gt;0),P79,0),2)</f>
        <v>0</v>
      </c>
      <c r="GM79">
        <f t="shared" ref="GM79:GM89" si="97">ROUND(O79+X79+Y79,2)+GX79</f>
        <v>35.97</v>
      </c>
      <c r="GN79">
        <f t="shared" ref="GN79:GN89" si="98">IF(OR(BI79=0,BI79=1),GM79-GX79,0)</f>
        <v>0</v>
      </c>
      <c r="GO79">
        <f t="shared" ref="GO79:GO89" si="99">IF(BI79=2,GM79-GX79,0)</f>
        <v>0</v>
      </c>
      <c r="GP79">
        <f t="shared" ref="GP79:GP89" si="100">IF(BI79=4,GM79-GX79,0)</f>
        <v>35.97</v>
      </c>
      <c r="GR79">
        <v>0</v>
      </c>
      <c r="GS79">
        <v>0</v>
      </c>
      <c r="GT79">
        <v>0</v>
      </c>
      <c r="GU79" t="s">
        <v>3</v>
      </c>
      <c r="GV79">
        <f t="shared" ref="GV79:GV89" si="101">ROUND((GT79),6)</f>
        <v>0</v>
      </c>
      <c r="GW79">
        <v>1</v>
      </c>
      <c r="GX79">
        <f t="shared" ref="GX79:GX89" si="102">ROUND(HC79*I79,2)</f>
        <v>0</v>
      </c>
      <c r="HA79">
        <v>0</v>
      </c>
      <c r="HB79">
        <v>0</v>
      </c>
      <c r="HC79">
        <f t="shared" ref="HC79:HC89" si="103">GV79*GW79</f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0" spans="1:245" x14ac:dyDescent="0.2">
      <c r="A80">
        <v>17</v>
      </c>
      <c r="B80">
        <v>1</v>
      </c>
      <c r="C80">
        <f>ROW(SmtRes!A23)</f>
        <v>23</v>
      </c>
      <c r="D80">
        <f>ROW(EtalonRes!A23)</f>
        <v>23</v>
      </c>
      <c r="E80" t="s">
        <v>26</v>
      </c>
      <c r="F80" t="s">
        <v>131</v>
      </c>
      <c r="G80" t="s">
        <v>132</v>
      </c>
      <c r="H80" t="s">
        <v>133</v>
      </c>
      <c r="I80">
        <v>1</v>
      </c>
      <c r="J80">
        <v>0</v>
      </c>
      <c r="K80">
        <v>1</v>
      </c>
      <c r="O80">
        <f t="shared" si="70"/>
        <v>17.82</v>
      </c>
      <c r="P80">
        <f t="shared" si="71"/>
        <v>0</v>
      </c>
      <c r="Q80">
        <f t="shared" si="72"/>
        <v>5.67</v>
      </c>
      <c r="R80">
        <f t="shared" si="73"/>
        <v>0</v>
      </c>
      <c r="S80">
        <f t="shared" si="74"/>
        <v>12.15</v>
      </c>
      <c r="T80">
        <f t="shared" si="75"/>
        <v>0</v>
      </c>
      <c r="U80">
        <f t="shared" si="76"/>
        <v>4.7600000000000003E-2</v>
      </c>
      <c r="V80">
        <f t="shared" si="77"/>
        <v>0</v>
      </c>
      <c r="W80">
        <f t="shared" si="78"/>
        <v>0</v>
      </c>
      <c r="X80">
        <f t="shared" si="79"/>
        <v>22.11</v>
      </c>
      <c r="Y80">
        <f t="shared" si="80"/>
        <v>7.29</v>
      </c>
      <c r="AA80">
        <v>351899365</v>
      </c>
      <c r="AB80">
        <f t="shared" si="81"/>
        <v>11.388299999999999</v>
      </c>
      <c r="AC80">
        <f t="shared" ref="AC80:AC86" si="104">ROUND(((ES80*ROUND(0,7))),6)</f>
        <v>0</v>
      </c>
      <c r="AD80">
        <f t="shared" ref="AD80:AD86" si="105">ROUND(((((ET80*ROUND(0.595,7)))-((EU80*ROUND(0.595,7))))+AE80),6)</f>
        <v>3.7128000000000001</v>
      </c>
      <c r="AE80">
        <f t="shared" ref="AE80:AF86" si="106">ROUND(((EU80*ROUND(0.595,7))),6)</f>
        <v>0</v>
      </c>
      <c r="AF80">
        <f t="shared" si="106"/>
        <v>7.6755000000000004</v>
      </c>
      <c r="AG80">
        <f t="shared" si="82"/>
        <v>0</v>
      </c>
      <c r="AH80">
        <f t="shared" ref="AH80:AI86" si="107">((EW80*ROUND(0.595,7)))</f>
        <v>4.7599999999999996E-2</v>
      </c>
      <c r="AI80">
        <f t="shared" si="107"/>
        <v>0</v>
      </c>
      <c r="AJ80">
        <f t="shared" si="83"/>
        <v>0</v>
      </c>
      <c r="AK80">
        <v>19.14</v>
      </c>
      <c r="AL80">
        <v>0</v>
      </c>
      <c r="AM80">
        <v>6.24</v>
      </c>
      <c r="AN80">
        <v>0</v>
      </c>
      <c r="AO80">
        <v>12.9</v>
      </c>
      <c r="AP80">
        <v>0</v>
      </c>
      <c r="AQ80">
        <v>0.08</v>
      </c>
      <c r="AR80">
        <v>0</v>
      </c>
      <c r="AS80">
        <v>0</v>
      </c>
      <c r="AT80">
        <v>182</v>
      </c>
      <c r="AU80">
        <v>60</v>
      </c>
      <c r="AV80">
        <v>1</v>
      </c>
      <c r="AW80">
        <v>1</v>
      </c>
      <c r="AZ80">
        <v>1</v>
      </c>
      <c r="BA80">
        <v>1.5829</v>
      </c>
      <c r="BB80">
        <v>1.5277000000000001</v>
      </c>
      <c r="BC80">
        <v>1.5277000000000001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134</v>
      </c>
      <c r="BM80">
        <v>350002</v>
      </c>
      <c r="BN80">
        <v>0</v>
      </c>
      <c r="BO80" t="s">
        <v>3</v>
      </c>
      <c r="BP80">
        <v>0</v>
      </c>
      <c r="BQ80">
        <v>1</v>
      </c>
      <c r="BR80">
        <v>0</v>
      </c>
      <c r="BS80">
        <v>1.5829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182</v>
      </c>
      <c r="CA80">
        <v>60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4"/>
        <v>17.82</v>
      </c>
      <c r="CQ80">
        <f t="shared" si="85"/>
        <v>0</v>
      </c>
      <c r="CR80">
        <f t="shared" si="86"/>
        <v>5.6720445600000007</v>
      </c>
      <c r="CS80">
        <f t="shared" si="87"/>
        <v>0</v>
      </c>
      <c r="CT80">
        <f t="shared" si="88"/>
        <v>12.14954895</v>
      </c>
      <c r="CU80">
        <f t="shared" si="89"/>
        <v>0</v>
      </c>
      <c r="CV80">
        <f t="shared" si="90"/>
        <v>4.7599999999999996E-2</v>
      </c>
      <c r="CW80">
        <f t="shared" si="91"/>
        <v>0</v>
      </c>
      <c r="CX80">
        <f t="shared" si="92"/>
        <v>0</v>
      </c>
      <c r="CY80">
        <f t="shared" si="93"/>
        <v>22.113000000000003</v>
      </c>
      <c r="CZ80">
        <f t="shared" si="94"/>
        <v>7.29</v>
      </c>
      <c r="DC80" t="s">
        <v>3</v>
      </c>
      <c r="DD80" t="s">
        <v>31</v>
      </c>
      <c r="DE80" t="s">
        <v>135</v>
      </c>
      <c r="DF80" t="s">
        <v>135</v>
      </c>
      <c r="DG80" t="s">
        <v>135</v>
      </c>
      <c r="DH80" t="s">
        <v>3</v>
      </c>
      <c r="DI80" t="s">
        <v>135</v>
      </c>
      <c r="DJ80" t="s">
        <v>135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133</v>
      </c>
      <c r="DW80" t="s">
        <v>133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341403722</v>
      </c>
      <c r="EF80">
        <v>1</v>
      </c>
      <c r="EG80" t="s">
        <v>24</v>
      </c>
      <c r="EH80">
        <v>0</v>
      </c>
      <c r="EI80" t="s">
        <v>3</v>
      </c>
      <c r="EJ80">
        <v>1</v>
      </c>
      <c r="EK80">
        <v>350002</v>
      </c>
      <c r="EL80" t="s">
        <v>33</v>
      </c>
      <c r="EM80" t="s">
        <v>34</v>
      </c>
      <c r="EO80" t="s">
        <v>3</v>
      </c>
      <c r="EQ80">
        <v>1179648</v>
      </c>
      <c r="ER80">
        <v>19.14</v>
      </c>
      <c r="ES80">
        <v>0</v>
      </c>
      <c r="ET80">
        <v>6.24</v>
      </c>
      <c r="EU80">
        <v>0</v>
      </c>
      <c r="EV80">
        <v>12.9</v>
      </c>
      <c r="EW80">
        <v>0.08</v>
      </c>
      <c r="EX80">
        <v>0</v>
      </c>
      <c r="EY80">
        <v>0</v>
      </c>
      <c r="FQ80">
        <v>0</v>
      </c>
      <c r="FR80">
        <f t="shared" si="95"/>
        <v>0</v>
      </c>
      <c r="FS80">
        <v>0</v>
      </c>
      <c r="FX80">
        <v>182</v>
      </c>
      <c r="FY80">
        <v>60</v>
      </c>
      <c r="GA80" t="s">
        <v>3</v>
      </c>
      <c r="GD80">
        <v>1</v>
      </c>
      <c r="GF80">
        <v>1703704891</v>
      </c>
      <c r="GG80">
        <v>2</v>
      </c>
      <c r="GH80">
        <v>1</v>
      </c>
      <c r="GI80">
        <v>3</v>
      </c>
      <c r="GJ80">
        <v>0</v>
      </c>
      <c r="GK80">
        <v>0</v>
      </c>
      <c r="GL80">
        <f t="shared" si="96"/>
        <v>0</v>
      </c>
      <c r="GM80">
        <f t="shared" si="97"/>
        <v>47.22</v>
      </c>
      <c r="GN80">
        <f t="shared" si="98"/>
        <v>47.22</v>
      </c>
      <c r="GO80">
        <f t="shared" si="99"/>
        <v>0</v>
      </c>
      <c r="GP80">
        <f t="shared" si="100"/>
        <v>0</v>
      </c>
      <c r="GR80">
        <v>0</v>
      </c>
      <c r="GS80">
        <v>3</v>
      </c>
      <c r="GT80">
        <v>0</v>
      </c>
      <c r="GU80" t="s">
        <v>3</v>
      </c>
      <c r="GV80">
        <f t="shared" si="101"/>
        <v>0</v>
      </c>
      <c r="GW80">
        <v>1</v>
      </c>
      <c r="GX80">
        <f t="shared" si="102"/>
        <v>0</v>
      </c>
      <c r="HA80">
        <v>0</v>
      </c>
      <c r="HB80">
        <v>0</v>
      </c>
      <c r="HC80">
        <f t="shared" si="103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45" x14ac:dyDescent="0.2">
      <c r="A81">
        <v>17</v>
      </c>
      <c r="B81">
        <v>1</v>
      </c>
      <c r="C81">
        <f>ROW(SmtRes!A26)</f>
        <v>26</v>
      </c>
      <c r="D81">
        <f>ROW(EtalonRes!A26)</f>
        <v>26</v>
      </c>
      <c r="E81" t="s">
        <v>35</v>
      </c>
      <c r="F81" t="s">
        <v>136</v>
      </c>
      <c r="G81" t="s">
        <v>137</v>
      </c>
      <c r="H81" t="s">
        <v>133</v>
      </c>
      <c r="I81">
        <v>1</v>
      </c>
      <c r="J81">
        <v>0</v>
      </c>
      <c r="K81">
        <v>1</v>
      </c>
      <c r="O81">
        <f t="shared" si="70"/>
        <v>17.82</v>
      </c>
      <c r="P81">
        <f t="shared" si="71"/>
        <v>0</v>
      </c>
      <c r="Q81">
        <f t="shared" si="72"/>
        <v>5.67</v>
      </c>
      <c r="R81">
        <f t="shared" si="73"/>
        <v>0</v>
      </c>
      <c r="S81">
        <f t="shared" si="74"/>
        <v>12.15</v>
      </c>
      <c r="T81">
        <f t="shared" si="75"/>
        <v>0</v>
      </c>
      <c r="U81">
        <f t="shared" si="76"/>
        <v>4.7600000000000003E-2</v>
      </c>
      <c r="V81">
        <f t="shared" si="77"/>
        <v>0</v>
      </c>
      <c r="W81">
        <f t="shared" si="78"/>
        <v>0</v>
      </c>
      <c r="X81">
        <f t="shared" si="79"/>
        <v>22.11</v>
      </c>
      <c r="Y81">
        <f t="shared" si="80"/>
        <v>7.29</v>
      </c>
      <c r="AA81">
        <v>351899365</v>
      </c>
      <c r="AB81">
        <f t="shared" si="81"/>
        <v>11.388299999999999</v>
      </c>
      <c r="AC81">
        <f t="shared" si="104"/>
        <v>0</v>
      </c>
      <c r="AD81">
        <f t="shared" si="105"/>
        <v>3.7128000000000001</v>
      </c>
      <c r="AE81">
        <f t="shared" si="106"/>
        <v>0</v>
      </c>
      <c r="AF81">
        <f t="shared" si="106"/>
        <v>7.6755000000000004</v>
      </c>
      <c r="AG81">
        <f t="shared" si="82"/>
        <v>0</v>
      </c>
      <c r="AH81">
        <f t="shared" si="107"/>
        <v>4.7599999999999996E-2</v>
      </c>
      <c r="AI81">
        <f t="shared" si="107"/>
        <v>0</v>
      </c>
      <c r="AJ81">
        <f t="shared" si="83"/>
        <v>0</v>
      </c>
      <c r="AK81">
        <v>19.14</v>
      </c>
      <c r="AL81">
        <v>0</v>
      </c>
      <c r="AM81">
        <v>6.24</v>
      </c>
      <c r="AN81">
        <v>0</v>
      </c>
      <c r="AO81">
        <v>12.9</v>
      </c>
      <c r="AP81">
        <v>0</v>
      </c>
      <c r="AQ81">
        <v>0.08</v>
      </c>
      <c r="AR81">
        <v>0</v>
      </c>
      <c r="AS81">
        <v>0</v>
      </c>
      <c r="AT81">
        <v>182</v>
      </c>
      <c r="AU81">
        <v>60</v>
      </c>
      <c r="AV81">
        <v>1</v>
      </c>
      <c r="AW81">
        <v>1</v>
      </c>
      <c r="AZ81">
        <v>1</v>
      </c>
      <c r="BA81">
        <v>1.5829</v>
      </c>
      <c r="BB81">
        <v>1.5277000000000001</v>
      </c>
      <c r="BC81">
        <v>1.5277000000000001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138</v>
      </c>
      <c r="BM81">
        <v>350002</v>
      </c>
      <c r="BN81">
        <v>0</v>
      </c>
      <c r="BO81" t="s">
        <v>3</v>
      </c>
      <c r="BP81">
        <v>0</v>
      </c>
      <c r="BQ81">
        <v>1</v>
      </c>
      <c r="BR81">
        <v>0</v>
      </c>
      <c r="BS81">
        <v>1.5829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182</v>
      </c>
      <c r="CA81">
        <v>60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84"/>
        <v>17.82</v>
      </c>
      <c r="CQ81">
        <f t="shared" si="85"/>
        <v>0</v>
      </c>
      <c r="CR81">
        <f t="shared" si="86"/>
        <v>5.6720445600000007</v>
      </c>
      <c r="CS81">
        <f t="shared" si="87"/>
        <v>0</v>
      </c>
      <c r="CT81">
        <f t="shared" si="88"/>
        <v>12.14954895</v>
      </c>
      <c r="CU81">
        <f t="shared" si="89"/>
        <v>0</v>
      </c>
      <c r="CV81">
        <f t="shared" si="90"/>
        <v>4.7599999999999996E-2</v>
      </c>
      <c r="CW81">
        <f t="shared" si="91"/>
        <v>0</v>
      </c>
      <c r="CX81">
        <f t="shared" si="92"/>
        <v>0</v>
      </c>
      <c r="CY81">
        <f t="shared" si="93"/>
        <v>22.113000000000003</v>
      </c>
      <c r="CZ81">
        <f t="shared" si="94"/>
        <v>7.29</v>
      </c>
      <c r="DC81" t="s">
        <v>3</v>
      </c>
      <c r="DD81" t="s">
        <v>31</v>
      </c>
      <c r="DE81" t="s">
        <v>135</v>
      </c>
      <c r="DF81" t="s">
        <v>135</v>
      </c>
      <c r="DG81" t="s">
        <v>135</v>
      </c>
      <c r="DH81" t="s">
        <v>3</v>
      </c>
      <c r="DI81" t="s">
        <v>135</v>
      </c>
      <c r="DJ81" t="s">
        <v>135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133</v>
      </c>
      <c r="DW81" t="s">
        <v>133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341403722</v>
      </c>
      <c r="EF81">
        <v>1</v>
      </c>
      <c r="EG81" t="s">
        <v>24</v>
      </c>
      <c r="EH81">
        <v>0</v>
      </c>
      <c r="EI81" t="s">
        <v>3</v>
      </c>
      <c r="EJ81">
        <v>1</v>
      </c>
      <c r="EK81">
        <v>350002</v>
      </c>
      <c r="EL81" t="s">
        <v>33</v>
      </c>
      <c r="EM81" t="s">
        <v>34</v>
      </c>
      <c r="EO81" t="s">
        <v>3</v>
      </c>
      <c r="EQ81">
        <v>1179648</v>
      </c>
      <c r="ER81">
        <v>19.14</v>
      </c>
      <c r="ES81">
        <v>0</v>
      </c>
      <c r="ET81">
        <v>6.24</v>
      </c>
      <c r="EU81">
        <v>0</v>
      </c>
      <c r="EV81">
        <v>12.9</v>
      </c>
      <c r="EW81">
        <v>0.08</v>
      </c>
      <c r="EX81">
        <v>0</v>
      </c>
      <c r="EY81">
        <v>0</v>
      </c>
      <c r="FQ81">
        <v>0</v>
      </c>
      <c r="FR81">
        <f t="shared" si="95"/>
        <v>0</v>
      </c>
      <c r="FS81">
        <v>0</v>
      </c>
      <c r="FX81">
        <v>182</v>
      </c>
      <c r="FY81">
        <v>60</v>
      </c>
      <c r="GA81" t="s">
        <v>3</v>
      </c>
      <c r="GD81">
        <v>1</v>
      </c>
      <c r="GF81">
        <v>-1176237405</v>
      </c>
      <c r="GG81">
        <v>2</v>
      </c>
      <c r="GH81">
        <v>1</v>
      </c>
      <c r="GI81">
        <v>3</v>
      </c>
      <c r="GJ81">
        <v>0</v>
      </c>
      <c r="GK81">
        <v>0</v>
      </c>
      <c r="GL81">
        <f t="shared" si="96"/>
        <v>0</v>
      </c>
      <c r="GM81">
        <f t="shared" si="97"/>
        <v>47.22</v>
      </c>
      <c r="GN81">
        <f t="shared" si="98"/>
        <v>47.22</v>
      </c>
      <c r="GO81">
        <f t="shared" si="99"/>
        <v>0</v>
      </c>
      <c r="GP81">
        <f t="shared" si="100"/>
        <v>0</v>
      </c>
      <c r="GR81">
        <v>0</v>
      </c>
      <c r="GS81">
        <v>3</v>
      </c>
      <c r="GT81">
        <v>0</v>
      </c>
      <c r="GU81" t="s">
        <v>3</v>
      </c>
      <c r="GV81">
        <f t="shared" si="101"/>
        <v>0</v>
      </c>
      <c r="GW81">
        <v>1</v>
      </c>
      <c r="GX81">
        <f t="shared" si="102"/>
        <v>0</v>
      </c>
      <c r="HA81">
        <v>0</v>
      </c>
      <c r="HB81">
        <v>0</v>
      </c>
      <c r="HC81">
        <f t="shared" si="103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2" spans="1:245" x14ac:dyDescent="0.2">
      <c r="A82">
        <v>17</v>
      </c>
      <c r="B82">
        <v>1</v>
      </c>
      <c r="C82">
        <f>ROW(SmtRes!A29)</f>
        <v>29</v>
      </c>
      <c r="D82">
        <f>ROW(EtalonRes!A29)</f>
        <v>29</v>
      </c>
      <c r="E82" t="s">
        <v>40</v>
      </c>
      <c r="F82" t="s">
        <v>139</v>
      </c>
      <c r="G82" t="s">
        <v>140</v>
      </c>
      <c r="H82" t="s">
        <v>133</v>
      </c>
      <c r="I82">
        <v>1</v>
      </c>
      <c r="J82">
        <v>0</v>
      </c>
      <c r="K82">
        <v>1</v>
      </c>
      <c r="O82">
        <f t="shared" si="70"/>
        <v>149.19</v>
      </c>
      <c r="P82">
        <f t="shared" si="71"/>
        <v>0</v>
      </c>
      <c r="Q82">
        <f t="shared" si="72"/>
        <v>63.04</v>
      </c>
      <c r="R82">
        <f t="shared" si="73"/>
        <v>0</v>
      </c>
      <c r="S82">
        <f t="shared" si="74"/>
        <v>86.15</v>
      </c>
      <c r="T82">
        <f t="shared" si="75"/>
        <v>0</v>
      </c>
      <c r="U82">
        <f t="shared" si="76"/>
        <v>0.33915000000000001</v>
      </c>
      <c r="V82">
        <f t="shared" si="77"/>
        <v>0</v>
      </c>
      <c r="W82">
        <f t="shared" si="78"/>
        <v>0</v>
      </c>
      <c r="X82">
        <f t="shared" si="79"/>
        <v>156.79</v>
      </c>
      <c r="Y82">
        <f t="shared" si="80"/>
        <v>51.69</v>
      </c>
      <c r="AA82">
        <v>351899365</v>
      </c>
      <c r="AB82">
        <f t="shared" si="81"/>
        <v>95.687899999999999</v>
      </c>
      <c r="AC82">
        <f t="shared" si="104"/>
        <v>0</v>
      </c>
      <c r="AD82">
        <f t="shared" si="105"/>
        <v>41.263249999999999</v>
      </c>
      <c r="AE82">
        <f t="shared" si="106"/>
        <v>0</v>
      </c>
      <c r="AF82">
        <f t="shared" si="106"/>
        <v>54.42465</v>
      </c>
      <c r="AG82">
        <f t="shared" si="82"/>
        <v>0</v>
      </c>
      <c r="AH82">
        <f t="shared" si="107"/>
        <v>0.33914999999999995</v>
      </c>
      <c r="AI82">
        <f t="shared" si="107"/>
        <v>0</v>
      </c>
      <c r="AJ82">
        <f t="shared" si="83"/>
        <v>0</v>
      </c>
      <c r="AK82">
        <v>160.82</v>
      </c>
      <c r="AL82">
        <v>0</v>
      </c>
      <c r="AM82">
        <v>69.349999999999994</v>
      </c>
      <c r="AN82">
        <v>0</v>
      </c>
      <c r="AO82">
        <v>91.47</v>
      </c>
      <c r="AP82">
        <v>0</v>
      </c>
      <c r="AQ82">
        <v>0.56999999999999995</v>
      </c>
      <c r="AR82">
        <v>0</v>
      </c>
      <c r="AS82">
        <v>0</v>
      </c>
      <c r="AT82">
        <v>182</v>
      </c>
      <c r="AU82">
        <v>60</v>
      </c>
      <c r="AV82">
        <v>1</v>
      </c>
      <c r="AW82">
        <v>1</v>
      </c>
      <c r="AZ82">
        <v>1</v>
      </c>
      <c r="BA82">
        <v>1.5829</v>
      </c>
      <c r="BB82">
        <v>1.5277000000000001</v>
      </c>
      <c r="BC82">
        <v>1.5277000000000001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141</v>
      </c>
      <c r="BM82">
        <v>350002</v>
      </c>
      <c r="BN82">
        <v>0</v>
      </c>
      <c r="BO82" t="s">
        <v>3</v>
      </c>
      <c r="BP82">
        <v>0</v>
      </c>
      <c r="BQ82">
        <v>1</v>
      </c>
      <c r="BR82">
        <v>0</v>
      </c>
      <c r="BS82">
        <v>1.5829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182</v>
      </c>
      <c r="CA82">
        <v>60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4"/>
        <v>149.19</v>
      </c>
      <c r="CQ82">
        <f t="shared" si="85"/>
        <v>0</v>
      </c>
      <c r="CR82">
        <f t="shared" si="86"/>
        <v>63.037867025000004</v>
      </c>
      <c r="CS82">
        <f t="shared" si="87"/>
        <v>0</v>
      </c>
      <c r="CT82">
        <f t="shared" si="88"/>
        <v>86.148778484999994</v>
      </c>
      <c r="CU82">
        <f t="shared" si="89"/>
        <v>0</v>
      </c>
      <c r="CV82">
        <f t="shared" si="90"/>
        <v>0.33914999999999995</v>
      </c>
      <c r="CW82">
        <f t="shared" si="91"/>
        <v>0</v>
      </c>
      <c r="CX82">
        <f t="shared" si="92"/>
        <v>0</v>
      </c>
      <c r="CY82">
        <f t="shared" si="93"/>
        <v>156.79300000000001</v>
      </c>
      <c r="CZ82">
        <f t="shared" si="94"/>
        <v>51.69</v>
      </c>
      <c r="DC82" t="s">
        <v>3</v>
      </c>
      <c r="DD82" t="s">
        <v>31</v>
      </c>
      <c r="DE82" t="s">
        <v>135</v>
      </c>
      <c r="DF82" t="s">
        <v>135</v>
      </c>
      <c r="DG82" t="s">
        <v>135</v>
      </c>
      <c r="DH82" t="s">
        <v>3</v>
      </c>
      <c r="DI82" t="s">
        <v>135</v>
      </c>
      <c r="DJ82" t="s">
        <v>135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133</v>
      </c>
      <c r="DW82" t="s">
        <v>133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341403722</v>
      </c>
      <c r="EF82">
        <v>1</v>
      </c>
      <c r="EG82" t="s">
        <v>24</v>
      </c>
      <c r="EH82">
        <v>0</v>
      </c>
      <c r="EI82" t="s">
        <v>3</v>
      </c>
      <c r="EJ82">
        <v>1</v>
      </c>
      <c r="EK82">
        <v>350002</v>
      </c>
      <c r="EL82" t="s">
        <v>33</v>
      </c>
      <c r="EM82" t="s">
        <v>34</v>
      </c>
      <c r="EO82" t="s">
        <v>3</v>
      </c>
      <c r="EQ82">
        <v>1179648</v>
      </c>
      <c r="ER82">
        <v>160.82</v>
      </c>
      <c r="ES82">
        <v>0</v>
      </c>
      <c r="ET82">
        <v>69.349999999999994</v>
      </c>
      <c r="EU82">
        <v>0</v>
      </c>
      <c r="EV82">
        <v>91.47</v>
      </c>
      <c r="EW82">
        <v>0.56999999999999995</v>
      </c>
      <c r="EX82">
        <v>0</v>
      </c>
      <c r="EY82">
        <v>0</v>
      </c>
      <c r="FQ82">
        <v>0</v>
      </c>
      <c r="FR82">
        <f t="shared" si="95"/>
        <v>0</v>
      </c>
      <c r="FS82">
        <v>0</v>
      </c>
      <c r="FX82">
        <v>182</v>
      </c>
      <c r="FY82">
        <v>60</v>
      </c>
      <c r="GA82" t="s">
        <v>3</v>
      </c>
      <c r="GD82">
        <v>1</v>
      </c>
      <c r="GF82">
        <v>-904634340</v>
      </c>
      <c r="GG82">
        <v>2</v>
      </c>
      <c r="GH82">
        <v>1</v>
      </c>
      <c r="GI82">
        <v>3</v>
      </c>
      <c r="GJ82">
        <v>0</v>
      </c>
      <c r="GK82">
        <v>0</v>
      </c>
      <c r="GL82">
        <f t="shared" si="96"/>
        <v>0</v>
      </c>
      <c r="GM82">
        <f t="shared" si="97"/>
        <v>357.67</v>
      </c>
      <c r="GN82">
        <f t="shared" si="98"/>
        <v>357.67</v>
      </c>
      <c r="GO82">
        <f t="shared" si="99"/>
        <v>0</v>
      </c>
      <c r="GP82">
        <f t="shared" si="100"/>
        <v>0</v>
      </c>
      <c r="GR82">
        <v>0</v>
      </c>
      <c r="GS82">
        <v>3</v>
      </c>
      <c r="GT82">
        <v>0</v>
      </c>
      <c r="GU82" t="s">
        <v>3</v>
      </c>
      <c r="GV82">
        <f t="shared" si="101"/>
        <v>0</v>
      </c>
      <c r="GW82">
        <v>1</v>
      </c>
      <c r="GX82">
        <f t="shared" si="102"/>
        <v>0</v>
      </c>
      <c r="HA82">
        <v>0</v>
      </c>
      <c r="HB82">
        <v>0</v>
      </c>
      <c r="HC82">
        <f t="shared" si="103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3" spans="1:245" x14ac:dyDescent="0.2">
      <c r="A83">
        <v>17</v>
      </c>
      <c r="B83">
        <v>1</v>
      </c>
      <c r="C83">
        <f>ROW(SmtRes!A32)</f>
        <v>32</v>
      </c>
      <c r="D83">
        <f>ROW(EtalonRes!A32)</f>
        <v>32</v>
      </c>
      <c r="E83" t="s">
        <v>45</v>
      </c>
      <c r="F83" t="s">
        <v>142</v>
      </c>
      <c r="G83" t="s">
        <v>143</v>
      </c>
      <c r="H83" t="s">
        <v>133</v>
      </c>
      <c r="I83">
        <v>1</v>
      </c>
      <c r="J83">
        <v>0</v>
      </c>
      <c r="K83">
        <v>1</v>
      </c>
      <c r="O83">
        <f t="shared" si="70"/>
        <v>212.15</v>
      </c>
      <c r="P83">
        <f t="shared" si="71"/>
        <v>0</v>
      </c>
      <c r="Q83">
        <f t="shared" si="72"/>
        <v>66.36</v>
      </c>
      <c r="R83">
        <f t="shared" si="73"/>
        <v>0</v>
      </c>
      <c r="S83">
        <f t="shared" si="74"/>
        <v>145.79</v>
      </c>
      <c r="T83">
        <f t="shared" si="75"/>
        <v>0</v>
      </c>
      <c r="U83">
        <f t="shared" si="76"/>
        <v>0.58309999999999995</v>
      </c>
      <c r="V83">
        <f t="shared" si="77"/>
        <v>0</v>
      </c>
      <c r="W83">
        <f t="shared" si="78"/>
        <v>0</v>
      </c>
      <c r="X83">
        <f t="shared" si="79"/>
        <v>265.33999999999997</v>
      </c>
      <c r="Y83">
        <f t="shared" si="80"/>
        <v>87.47</v>
      </c>
      <c r="AA83">
        <v>351899365</v>
      </c>
      <c r="AB83">
        <f t="shared" si="81"/>
        <v>135.541</v>
      </c>
      <c r="AC83">
        <f t="shared" si="104"/>
        <v>0</v>
      </c>
      <c r="AD83">
        <f t="shared" si="105"/>
        <v>43.435000000000002</v>
      </c>
      <c r="AE83">
        <f t="shared" si="106"/>
        <v>0</v>
      </c>
      <c r="AF83">
        <f t="shared" si="106"/>
        <v>92.105999999999995</v>
      </c>
      <c r="AG83">
        <f t="shared" si="82"/>
        <v>0</v>
      </c>
      <c r="AH83">
        <f t="shared" si="107"/>
        <v>0.58309999999999995</v>
      </c>
      <c r="AI83">
        <f t="shared" si="107"/>
        <v>0</v>
      </c>
      <c r="AJ83">
        <f t="shared" si="83"/>
        <v>0</v>
      </c>
      <c r="AK83">
        <v>227.8</v>
      </c>
      <c r="AL83">
        <v>0</v>
      </c>
      <c r="AM83">
        <v>73</v>
      </c>
      <c r="AN83">
        <v>0</v>
      </c>
      <c r="AO83">
        <v>154.80000000000001</v>
      </c>
      <c r="AP83">
        <v>0</v>
      </c>
      <c r="AQ83">
        <v>0.98</v>
      </c>
      <c r="AR83">
        <v>0</v>
      </c>
      <c r="AS83">
        <v>0</v>
      </c>
      <c r="AT83">
        <v>182</v>
      </c>
      <c r="AU83">
        <v>60</v>
      </c>
      <c r="AV83">
        <v>1</v>
      </c>
      <c r="AW83">
        <v>1</v>
      </c>
      <c r="AZ83">
        <v>1</v>
      </c>
      <c r="BA83">
        <v>1.5829</v>
      </c>
      <c r="BB83">
        <v>1.5277000000000001</v>
      </c>
      <c r="BC83">
        <v>1.5277000000000001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144</v>
      </c>
      <c r="BM83">
        <v>350002</v>
      </c>
      <c r="BN83">
        <v>0</v>
      </c>
      <c r="BO83" t="s">
        <v>3</v>
      </c>
      <c r="BP83">
        <v>0</v>
      </c>
      <c r="BQ83">
        <v>1</v>
      </c>
      <c r="BR83">
        <v>0</v>
      </c>
      <c r="BS83">
        <v>1.5829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182</v>
      </c>
      <c r="CA83">
        <v>60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84"/>
        <v>212.14999999999998</v>
      </c>
      <c r="CQ83">
        <f t="shared" si="85"/>
        <v>0</v>
      </c>
      <c r="CR83">
        <f t="shared" si="86"/>
        <v>66.355649500000013</v>
      </c>
      <c r="CS83">
        <f t="shared" si="87"/>
        <v>0</v>
      </c>
      <c r="CT83">
        <f t="shared" si="88"/>
        <v>145.79458739999998</v>
      </c>
      <c r="CU83">
        <f t="shared" si="89"/>
        <v>0</v>
      </c>
      <c r="CV83">
        <f t="shared" si="90"/>
        <v>0.58309999999999995</v>
      </c>
      <c r="CW83">
        <f t="shared" si="91"/>
        <v>0</v>
      </c>
      <c r="CX83">
        <f t="shared" si="92"/>
        <v>0</v>
      </c>
      <c r="CY83">
        <f t="shared" si="93"/>
        <v>265.33780000000002</v>
      </c>
      <c r="CZ83">
        <f t="shared" si="94"/>
        <v>87.47399999999999</v>
      </c>
      <c r="DC83" t="s">
        <v>3</v>
      </c>
      <c r="DD83" t="s">
        <v>31</v>
      </c>
      <c r="DE83" t="s">
        <v>135</v>
      </c>
      <c r="DF83" t="s">
        <v>135</v>
      </c>
      <c r="DG83" t="s">
        <v>135</v>
      </c>
      <c r="DH83" t="s">
        <v>3</v>
      </c>
      <c r="DI83" t="s">
        <v>135</v>
      </c>
      <c r="DJ83" t="s">
        <v>135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133</v>
      </c>
      <c r="DW83" t="s">
        <v>133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341403722</v>
      </c>
      <c r="EF83">
        <v>1</v>
      </c>
      <c r="EG83" t="s">
        <v>24</v>
      </c>
      <c r="EH83">
        <v>0</v>
      </c>
      <c r="EI83" t="s">
        <v>3</v>
      </c>
      <c r="EJ83">
        <v>1</v>
      </c>
      <c r="EK83">
        <v>350002</v>
      </c>
      <c r="EL83" t="s">
        <v>33</v>
      </c>
      <c r="EM83" t="s">
        <v>34</v>
      </c>
      <c r="EO83" t="s">
        <v>3</v>
      </c>
      <c r="EQ83">
        <v>1179648</v>
      </c>
      <c r="ER83">
        <v>227.8</v>
      </c>
      <c r="ES83">
        <v>0</v>
      </c>
      <c r="ET83">
        <v>73</v>
      </c>
      <c r="EU83">
        <v>0</v>
      </c>
      <c r="EV83">
        <v>154.80000000000001</v>
      </c>
      <c r="EW83">
        <v>0.98</v>
      </c>
      <c r="EX83">
        <v>0</v>
      </c>
      <c r="EY83">
        <v>0</v>
      </c>
      <c r="FQ83">
        <v>0</v>
      </c>
      <c r="FR83">
        <f t="shared" si="95"/>
        <v>0</v>
      </c>
      <c r="FS83">
        <v>0</v>
      </c>
      <c r="FX83">
        <v>182</v>
      </c>
      <c r="FY83">
        <v>60</v>
      </c>
      <c r="GA83" t="s">
        <v>3</v>
      </c>
      <c r="GD83">
        <v>1</v>
      </c>
      <c r="GF83">
        <v>676410899</v>
      </c>
      <c r="GG83">
        <v>2</v>
      </c>
      <c r="GH83">
        <v>1</v>
      </c>
      <c r="GI83">
        <v>3</v>
      </c>
      <c r="GJ83">
        <v>0</v>
      </c>
      <c r="GK83">
        <v>0</v>
      </c>
      <c r="GL83">
        <f t="shared" si="96"/>
        <v>0</v>
      </c>
      <c r="GM83">
        <f t="shared" si="97"/>
        <v>564.96</v>
      </c>
      <c r="GN83">
        <f t="shared" si="98"/>
        <v>564.96</v>
      </c>
      <c r="GO83">
        <f t="shared" si="99"/>
        <v>0</v>
      </c>
      <c r="GP83">
        <f t="shared" si="100"/>
        <v>0</v>
      </c>
      <c r="GR83">
        <v>0</v>
      </c>
      <c r="GS83">
        <v>3</v>
      </c>
      <c r="GT83">
        <v>0</v>
      </c>
      <c r="GU83" t="s">
        <v>3</v>
      </c>
      <c r="GV83">
        <f t="shared" si="101"/>
        <v>0</v>
      </c>
      <c r="GW83">
        <v>1</v>
      </c>
      <c r="GX83">
        <f t="shared" si="102"/>
        <v>0</v>
      </c>
      <c r="HA83">
        <v>0</v>
      </c>
      <c r="HB83">
        <v>0</v>
      </c>
      <c r="HC83">
        <f t="shared" si="103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4" spans="1:245" x14ac:dyDescent="0.2">
      <c r="A84">
        <v>17</v>
      </c>
      <c r="B84">
        <v>1</v>
      </c>
      <c r="C84">
        <f>ROW(SmtRes!A36)</f>
        <v>36</v>
      </c>
      <c r="D84">
        <f>ROW(EtalonRes!A36)</f>
        <v>36</v>
      </c>
      <c r="E84" t="s">
        <v>50</v>
      </c>
      <c r="F84" t="s">
        <v>145</v>
      </c>
      <c r="G84" t="s">
        <v>146</v>
      </c>
      <c r="H84" t="s">
        <v>147</v>
      </c>
      <c r="I84">
        <v>1</v>
      </c>
      <c r="J84">
        <v>0</v>
      </c>
      <c r="K84">
        <v>1</v>
      </c>
      <c r="O84">
        <f t="shared" si="70"/>
        <v>203.21</v>
      </c>
      <c r="P84">
        <f t="shared" si="71"/>
        <v>0</v>
      </c>
      <c r="Q84">
        <f t="shared" si="72"/>
        <v>59.72</v>
      </c>
      <c r="R84">
        <f t="shared" si="73"/>
        <v>0</v>
      </c>
      <c r="S84">
        <f t="shared" si="74"/>
        <v>143.49</v>
      </c>
      <c r="T84">
        <f t="shared" si="75"/>
        <v>0</v>
      </c>
      <c r="U84">
        <f t="shared" si="76"/>
        <v>0.5474</v>
      </c>
      <c r="V84">
        <f t="shared" si="77"/>
        <v>0</v>
      </c>
      <c r="W84">
        <f t="shared" si="78"/>
        <v>0</v>
      </c>
      <c r="X84">
        <f t="shared" si="79"/>
        <v>261.14999999999998</v>
      </c>
      <c r="Y84">
        <f t="shared" si="80"/>
        <v>86.09</v>
      </c>
      <c r="AA84">
        <v>351899365</v>
      </c>
      <c r="AB84">
        <f t="shared" si="81"/>
        <v>129.73974999999999</v>
      </c>
      <c r="AC84">
        <f t="shared" si="104"/>
        <v>0</v>
      </c>
      <c r="AD84">
        <f t="shared" si="105"/>
        <v>39.091500000000003</v>
      </c>
      <c r="AE84">
        <f t="shared" si="106"/>
        <v>0</v>
      </c>
      <c r="AF84">
        <f t="shared" si="106"/>
        <v>90.648250000000004</v>
      </c>
      <c r="AG84">
        <f t="shared" si="82"/>
        <v>0</v>
      </c>
      <c r="AH84">
        <f t="shared" si="107"/>
        <v>0.5474</v>
      </c>
      <c r="AI84">
        <f t="shared" si="107"/>
        <v>0</v>
      </c>
      <c r="AJ84">
        <f t="shared" si="83"/>
        <v>0</v>
      </c>
      <c r="AK84">
        <v>218.05</v>
      </c>
      <c r="AL84">
        <v>0</v>
      </c>
      <c r="AM84">
        <v>65.7</v>
      </c>
      <c r="AN84">
        <v>0</v>
      </c>
      <c r="AO84">
        <v>152.35</v>
      </c>
      <c r="AP84">
        <v>0</v>
      </c>
      <c r="AQ84">
        <v>0.92</v>
      </c>
      <c r="AR84">
        <v>0</v>
      </c>
      <c r="AS84">
        <v>0</v>
      </c>
      <c r="AT84">
        <v>182</v>
      </c>
      <c r="AU84">
        <v>60</v>
      </c>
      <c r="AV84">
        <v>1</v>
      </c>
      <c r="AW84">
        <v>1</v>
      </c>
      <c r="AZ84">
        <v>1</v>
      </c>
      <c r="BA84">
        <v>1.5829</v>
      </c>
      <c r="BB84">
        <v>1.5277000000000001</v>
      </c>
      <c r="BC84">
        <v>1.5277000000000001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148</v>
      </c>
      <c r="BM84">
        <v>350002</v>
      </c>
      <c r="BN84">
        <v>0</v>
      </c>
      <c r="BO84" t="s">
        <v>3</v>
      </c>
      <c r="BP84">
        <v>0</v>
      </c>
      <c r="BQ84">
        <v>1</v>
      </c>
      <c r="BR84">
        <v>0</v>
      </c>
      <c r="BS84">
        <v>1.5829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182</v>
      </c>
      <c r="CA84">
        <v>60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4"/>
        <v>203.21</v>
      </c>
      <c r="CQ84">
        <f t="shared" si="85"/>
        <v>0</v>
      </c>
      <c r="CR84">
        <f t="shared" si="86"/>
        <v>59.72008455000001</v>
      </c>
      <c r="CS84">
        <f t="shared" si="87"/>
        <v>0</v>
      </c>
      <c r="CT84">
        <f t="shared" si="88"/>
        <v>143.48711492500001</v>
      </c>
      <c r="CU84">
        <f t="shared" si="89"/>
        <v>0</v>
      </c>
      <c r="CV84">
        <f t="shared" si="90"/>
        <v>0.5474</v>
      </c>
      <c r="CW84">
        <f t="shared" si="91"/>
        <v>0</v>
      </c>
      <c r="CX84">
        <f t="shared" si="92"/>
        <v>0</v>
      </c>
      <c r="CY84">
        <f t="shared" si="93"/>
        <v>261.15179999999998</v>
      </c>
      <c r="CZ84">
        <f t="shared" si="94"/>
        <v>86.094000000000008</v>
      </c>
      <c r="DC84" t="s">
        <v>3</v>
      </c>
      <c r="DD84" t="s">
        <v>31</v>
      </c>
      <c r="DE84" t="s">
        <v>135</v>
      </c>
      <c r="DF84" t="s">
        <v>135</v>
      </c>
      <c r="DG84" t="s">
        <v>135</v>
      </c>
      <c r="DH84" t="s">
        <v>3</v>
      </c>
      <c r="DI84" t="s">
        <v>135</v>
      </c>
      <c r="DJ84" t="s">
        <v>135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147</v>
      </c>
      <c r="DW84" t="s">
        <v>147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341403722</v>
      </c>
      <c r="EF84">
        <v>1</v>
      </c>
      <c r="EG84" t="s">
        <v>24</v>
      </c>
      <c r="EH84">
        <v>0</v>
      </c>
      <c r="EI84" t="s">
        <v>3</v>
      </c>
      <c r="EJ84">
        <v>1</v>
      </c>
      <c r="EK84">
        <v>350002</v>
      </c>
      <c r="EL84" t="s">
        <v>33</v>
      </c>
      <c r="EM84" t="s">
        <v>34</v>
      </c>
      <c r="EO84" t="s">
        <v>3</v>
      </c>
      <c r="EQ84">
        <v>1179648</v>
      </c>
      <c r="ER84">
        <v>218.05</v>
      </c>
      <c r="ES84">
        <v>0</v>
      </c>
      <c r="ET84">
        <v>65.7</v>
      </c>
      <c r="EU84">
        <v>0</v>
      </c>
      <c r="EV84">
        <v>152.35</v>
      </c>
      <c r="EW84">
        <v>0.92</v>
      </c>
      <c r="EX84">
        <v>0</v>
      </c>
      <c r="EY84">
        <v>0</v>
      </c>
      <c r="FQ84">
        <v>0</v>
      </c>
      <c r="FR84">
        <f t="shared" si="95"/>
        <v>0</v>
      </c>
      <c r="FS84">
        <v>0</v>
      </c>
      <c r="FX84">
        <v>182</v>
      </c>
      <c r="FY84">
        <v>60</v>
      </c>
      <c r="GA84" t="s">
        <v>3</v>
      </c>
      <c r="GD84">
        <v>1</v>
      </c>
      <c r="GF84">
        <v>-1462321305</v>
      </c>
      <c r="GG84">
        <v>2</v>
      </c>
      <c r="GH84">
        <v>1</v>
      </c>
      <c r="GI84">
        <v>3</v>
      </c>
      <c r="GJ84">
        <v>0</v>
      </c>
      <c r="GK84">
        <v>0</v>
      </c>
      <c r="GL84">
        <f t="shared" si="96"/>
        <v>0</v>
      </c>
      <c r="GM84">
        <f t="shared" si="97"/>
        <v>550.45000000000005</v>
      </c>
      <c r="GN84">
        <f t="shared" si="98"/>
        <v>550.45000000000005</v>
      </c>
      <c r="GO84">
        <f t="shared" si="99"/>
        <v>0</v>
      </c>
      <c r="GP84">
        <f t="shared" si="100"/>
        <v>0</v>
      </c>
      <c r="GR84">
        <v>0</v>
      </c>
      <c r="GS84">
        <v>3</v>
      </c>
      <c r="GT84">
        <v>0</v>
      </c>
      <c r="GU84" t="s">
        <v>3</v>
      </c>
      <c r="GV84">
        <f t="shared" si="101"/>
        <v>0</v>
      </c>
      <c r="GW84">
        <v>1</v>
      </c>
      <c r="GX84">
        <f t="shared" si="102"/>
        <v>0</v>
      </c>
      <c r="HA84">
        <v>0</v>
      </c>
      <c r="HB84">
        <v>0</v>
      </c>
      <c r="HC84">
        <f t="shared" si="103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45" x14ac:dyDescent="0.2">
      <c r="A85">
        <v>17</v>
      </c>
      <c r="B85">
        <v>1</v>
      </c>
      <c r="C85">
        <f>ROW(SmtRes!A40)</f>
        <v>40</v>
      </c>
      <c r="D85">
        <f>ROW(EtalonRes!A40)</f>
        <v>40</v>
      </c>
      <c r="E85" t="s">
        <v>55</v>
      </c>
      <c r="F85" t="s">
        <v>149</v>
      </c>
      <c r="G85" t="s">
        <v>150</v>
      </c>
      <c r="H85" t="s">
        <v>38</v>
      </c>
      <c r="I85">
        <v>1</v>
      </c>
      <c r="J85">
        <v>0</v>
      </c>
      <c r="K85">
        <v>1</v>
      </c>
      <c r="O85">
        <f t="shared" si="70"/>
        <v>430.51</v>
      </c>
      <c r="P85">
        <f t="shared" si="71"/>
        <v>0</v>
      </c>
      <c r="Q85">
        <f t="shared" si="72"/>
        <v>129.38999999999999</v>
      </c>
      <c r="R85">
        <f t="shared" si="73"/>
        <v>0</v>
      </c>
      <c r="S85">
        <f t="shared" si="74"/>
        <v>301.12</v>
      </c>
      <c r="T85">
        <f t="shared" si="75"/>
        <v>0</v>
      </c>
      <c r="U85">
        <f t="shared" si="76"/>
        <v>1.14835</v>
      </c>
      <c r="V85">
        <f t="shared" si="77"/>
        <v>0</v>
      </c>
      <c r="W85">
        <f t="shared" si="78"/>
        <v>0</v>
      </c>
      <c r="X85">
        <f t="shared" si="79"/>
        <v>548.04</v>
      </c>
      <c r="Y85">
        <f t="shared" si="80"/>
        <v>180.67</v>
      </c>
      <c r="AA85">
        <v>351899365</v>
      </c>
      <c r="AB85">
        <f t="shared" si="81"/>
        <v>274.93164999999999</v>
      </c>
      <c r="AC85">
        <f t="shared" si="104"/>
        <v>0</v>
      </c>
      <c r="AD85">
        <f t="shared" si="105"/>
        <v>84.698250000000002</v>
      </c>
      <c r="AE85">
        <f t="shared" si="106"/>
        <v>0</v>
      </c>
      <c r="AF85">
        <f t="shared" si="106"/>
        <v>190.23339999999999</v>
      </c>
      <c r="AG85">
        <f t="shared" si="82"/>
        <v>0</v>
      </c>
      <c r="AH85">
        <f t="shared" si="107"/>
        <v>1.14835</v>
      </c>
      <c r="AI85">
        <f t="shared" si="107"/>
        <v>0</v>
      </c>
      <c r="AJ85">
        <f t="shared" si="83"/>
        <v>0</v>
      </c>
      <c r="AK85">
        <v>462.07</v>
      </c>
      <c r="AL85">
        <v>0</v>
      </c>
      <c r="AM85">
        <v>142.35</v>
      </c>
      <c r="AN85">
        <v>0</v>
      </c>
      <c r="AO85">
        <v>319.72000000000003</v>
      </c>
      <c r="AP85">
        <v>0</v>
      </c>
      <c r="AQ85">
        <v>1.93</v>
      </c>
      <c r="AR85">
        <v>0</v>
      </c>
      <c r="AS85">
        <v>0</v>
      </c>
      <c r="AT85">
        <v>182</v>
      </c>
      <c r="AU85">
        <v>60</v>
      </c>
      <c r="AV85">
        <v>1</v>
      </c>
      <c r="AW85">
        <v>1</v>
      </c>
      <c r="AZ85">
        <v>1</v>
      </c>
      <c r="BA85">
        <v>1.5829</v>
      </c>
      <c r="BB85">
        <v>1.5277000000000001</v>
      </c>
      <c r="BC85">
        <v>1.5277000000000001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151</v>
      </c>
      <c r="BM85">
        <v>350002</v>
      </c>
      <c r="BN85">
        <v>0</v>
      </c>
      <c r="BO85" t="s">
        <v>3</v>
      </c>
      <c r="BP85">
        <v>0</v>
      </c>
      <c r="BQ85">
        <v>1</v>
      </c>
      <c r="BR85">
        <v>0</v>
      </c>
      <c r="BS85">
        <v>1.5829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182</v>
      </c>
      <c r="CA85">
        <v>60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84"/>
        <v>430.51</v>
      </c>
      <c r="CQ85">
        <f t="shared" si="85"/>
        <v>0</v>
      </c>
      <c r="CR85">
        <f t="shared" si="86"/>
        <v>129.393516525</v>
      </c>
      <c r="CS85">
        <f t="shared" si="87"/>
        <v>0</v>
      </c>
      <c r="CT85">
        <f t="shared" si="88"/>
        <v>301.12044885999995</v>
      </c>
      <c r="CU85">
        <f t="shared" si="89"/>
        <v>0</v>
      </c>
      <c r="CV85">
        <f t="shared" si="90"/>
        <v>1.14835</v>
      </c>
      <c r="CW85">
        <f t="shared" si="91"/>
        <v>0</v>
      </c>
      <c r="CX85">
        <f t="shared" si="92"/>
        <v>0</v>
      </c>
      <c r="CY85">
        <f t="shared" si="93"/>
        <v>548.03840000000002</v>
      </c>
      <c r="CZ85">
        <f t="shared" si="94"/>
        <v>180.672</v>
      </c>
      <c r="DC85" t="s">
        <v>3</v>
      </c>
      <c r="DD85" t="s">
        <v>31</v>
      </c>
      <c r="DE85" t="s">
        <v>135</v>
      </c>
      <c r="DF85" t="s">
        <v>135</v>
      </c>
      <c r="DG85" t="s">
        <v>135</v>
      </c>
      <c r="DH85" t="s">
        <v>3</v>
      </c>
      <c r="DI85" t="s">
        <v>135</v>
      </c>
      <c r="DJ85" t="s">
        <v>135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38</v>
      </c>
      <c r="DW85" t="s">
        <v>38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341403722</v>
      </c>
      <c r="EF85">
        <v>1</v>
      </c>
      <c r="EG85" t="s">
        <v>24</v>
      </c>
      <c r="EH85">
        <v>0</v>
      </c>
      <c r="EI85" t="s">
        <v>3</v>
      </c>
      <c r="EJ85">
        <v>1</v>
      </c>
      <c r="EK85">
        <v>350002</v>
      </c>
      <c r="EL85" t="s">
        <v>33</v>
      </c>
      <c r="EM85" t="s">
        <v>34</v>
      </c>
      <c r="EO85" t="s">
        <v>3</v>
      </c>
      <c r="EQ85">
        <v>1179648</v>
      </c>
      <c r="ER85">
        <v>462.07</v>
      </c>
      <c r="ES85">
        <v>0</v>
      </c>
      <c r="ET85">
        <v>142.35</v>
      </c>
      <c r="EU85">
        <v>0</v>
      </c>
      <c r="EV85">
        <v>319.72000000000003</v>
      </c>
      <c r="EW85">
        <v>1.93</v>
      </c>
      <c r="EX85">
        <v>0</v>
      </c>
      <c r="EY85">
        <v>0</v>
      </c>
      <c r="FQ85">
        <v>0</v>
      </c>
      <c r="FR85">
        <f t="shared" si="95"/>
        <v>0</v>
      </c>
      <c r="FS85">
        <v>0</v>
      </c>
      <c r="FX85">
        <v>182</v>
      </c>
      <c r="FY85">
        <v>60</v>
      </c>
      <c r="GA85" t="s">
        <v>3</v>
      </c>
      <c r="GD85">
        <v>1</v>
      </c>
      <c r="GF85">
        <v>139219604</v>
      </c>
      <c r="GG85">
        <v>2</v>
      </c>
      <c r="GH85">
        <v>1</v>
      </c>
      <c r="GI85">
        <v>3</v>
      </c>
      <c r="GJ85">
        <v>0</v>
      </c>
      <c r="GK85">
        <v>0</v>
      </c>
      <c r="GL85">
        <f t="shared" si="96"/>
        <v>0</v>
      </c>
      <c r="GM85">
        <f t="shared" si="97"/>
        <v>1159.22</v>
      </c>
      <c r="GN85">
        <f t="shared" si="98"/>
        <v>1159.22</v>
      </c>
      <c r="GO85">
        <f t="shared" si="99"/>
        <v>0</v>
      </c>
      <c r="GP85">
        <f t="shared" si="100"/>
        <v>0</v>
      </c>
      <c r="GR85">
        <v>0</v>
      </c>
      <c r="GS85">
        <v>3</v>
      </c>
      <c r="GT85">
        <v>0</v>
      </c>
      <c r="GU85" t="s">
        <v>3</v>
      </c>
      <c r="GV85">
        <f t="shared" si="101"/>
        <v>0</v>
      </c>
      <c r="GW85">
        <v>1</v>
      </c>
      <c r="GX85">
        <f t="shared" si="102"/>
        <v>0</v>
      </c>
      <c r="HA85">
        <v>0</v>
      </c>
      <c r="HB85">
        <v>0</v>
      </c>
      <c r="HC85">
        <f t="shared" si="103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IK85">
        <v>0</v>
      </c>
    </row>
    <row r="86" spans="1:245" x14ac:dyDescent="0.2">
      <c r="A86">
        <v>17</v>
      </c>
      <c r="B86">
        <v>1</v>
      </c>
      <c r="C86">
        <f>ROW(SmtRes!A44)</f>
        <v>44</v>
      </c>
      <c r="D86">
        <f>ROW(EtalonRes!A44)</f>
        <v>44</v>
      </c>
      <c r="E86" t="s">
        <v>58</v>
      </c>
      <c r="F86" t="s">
        <v>36</v>
      </c>
      <c r="G86" t="s">
        <v>152</v>
      </c>
      <c r="H86" t="s">
        <v>38</v>
      </c>
      <c r="I86">
        <v>1</v>
      </c>
      <c r="J86">
        <v>0</v>
      </c>
      <c r="K86">
        <v>1</v>
      </c>
      <c r="O86">
        <f t="shared" si="70"/>
        <v>169.85</v>
      </c>
      <c r="P86">
        <f t="shared" si="71"/>
        <v>0</v>
      </c>
      <c r="Q86">
        <f t="shared" si="72"/>
        <v>49.77</v>
      </c>
      <c r="R86">
        <f t="shared" si="73"/>
        <v>0</v>
      </c>
      <c r="S86">
        <f t="shared" si="74"/>
        <v>120.08</v>
      </c>
      <c r="T86">
        <f t="shared" si="75"/>
        <v>0</v>
      </c>
      <c r="U86">
        <f t="shared" si="76"/>
        <v>0.45815</v>
      </c>
      <c r="V86">
        <f t="shared" si="77"/>
        <v>0</v>
      </c>
      <c r="W86">
        <f t="shared" si="78"/>
        <v>0</v>
      </c>
      <c r="X86">
        <f t="shared" si="79"/>
        <v>218.55</v>
      </c>
      <c r="Y86">
        <f t="shared" si="80"/>
        <v>72.05</v>
      </c>
      <c r="AA86">
        <v>351899365</v>
      </c>
      <c r="AB86">
        <f t="shared" si="81"/>
        <v>108.43875</v>
      </c>
      <c r="AC86">
        <f t="shared" si="104"/>
        <v>0</v>
      </c>
      <c r="AD86">
        <f t="shared" si="105"/>
        <v>32.576250000000002</v>
      </c>
      <c r="AE86">
        <f t="shared" si="106"/>
        <v>0</v>
      </c>
      <c r="AF86">
        <f t="shared" si="106"/>
        <v>75.862499999999997</v>
      </c>
      <c r="AG86">
        <f t="shared" si="82"/>
        <v>0</v>
      </c>
      <c r="AH86">
        <f t="shared" si="107"/>
        <v>0.45815</v>
      </c>
      <c r="AI86">
        <f t="shared" si="107"/>
        <v>0</v>
      </c>
      <c r="AJ86">
        <f t="shared" si="83"/>
        <v>0</v>
      </c>
      <c r="AK86">
        <v>182.25</v>
      </c>
      <c r="AL86">
        <v>0</v>
      </c>
      <c r="AM86">
        <v>54.75</v>
      </c>
      <c r="AN86">
        <v>0</v>
      </c>
      <c r="AO86">
        <v>127.5</v>
      </c>
      <c r="AP86">
        <v>0</v>
      </c>
      <c r="AQ86">
        <v>0.77</v>
      </c>
      <c r="AR86">
        <v>0</v>
      </c>
      <c r="AS86">
        <v>0</v>
      </c>
      <c r="AT86">
        <v>182</v>
      </c>
      <c r="AU86">
        <v>60</v>
      </c>
      <c r="AV86">
        <v>1</v>
      </c>
      <c r="AW86">
        <v>1</v>
      </c>
      <c r="AZ86">
        <v>1</v>
      </c>
      <c r="BA86">
        <v>1.5829</v>
      </c>
      <c r="BB86">
        <v>1.5277000000000001</v>
      </c>
      <c r="BC86">
        <v>1.5277000000000001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39</v>
      </c>
      <c r="BM86">
        <v>350002</v>
      </c>
      <c r="BN86">
        <v>0</v>
      </c>
      <c r="BO86" t="s">
        <v>3</v>
      </c>
      <c r="BP86">
        <v>0</v>
      </c>
      <c r="BQ86">
        <v>1</v>
      </c>
      <c r="BR86">
        <v>0</v>
      </c>
      <c r="BS86">
        <v>1.5829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182</v>
      </c>
      <c r="CA86">
        <v>60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4"/>
        <v>169.85</v>
      </c>
      <c r="CQ86">
        <f t="shared" si="85"/>
        <v>0</v>
      </c>
      <c r="CR86">
        <f t="shared" si="86"/>
        <v>49.766737125000006</v>
      </c>
      <c r="CS86">
        <f t="shared" si="87"/>
        <v>0</v>
      </c>
      <c r="CT86">
        <f t="shared" si="88"/>
        <v>120.08275124999999</v>
      </c>
      <c r="CU86">
        <f t="shared" si="89"/>
        <v>0</v>
      </c>
      <c r="CV86">
        <f t="shared" si="90"/>
        <v>0.45815</v>
      </c>
      <c r="CW86">
        <f t="shared" si="91"/>
        <v>0</v>
      </c>
      <c r="CX86">
        <f t="shared" si="92"/>
        <v>0</v>
      </c>
      <c r="CY86">
        <f t="shared" si="93"/>
        <v>218.54560000000001</v>
      </c>
      <c r="CZ86">
        <f t="shared" si="94"/>
        <v>72.048000000000002</v>
      </c>
      <c r="DC86" t="s">
        <v>3</v>
      </c>
      <c r="DD86" t="s">
        <v>31</v>
      </c>
      <c r="DE86" t="s">
        <v>135</v>
      </c>
      <c r="DF86" t="s">
        <v>135</v>
      </c>
      <c r="DG86" t="s">
        <v>135</v>
      </c>
      <c r="DH86" t="s">
        <v>3</v>
      </c>
      <c r="DI86" t="s">
        <v>135</v>
      </c>
      <c r="DJ86" t="s">
        <v>135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38</v>
      </c>
      <c r="DW86" t="s">
        <v>38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341403722</v>
      </c>
      <c r="EF86">
        <v>1</v>
      </c>
      <c r="EG86" t="s">
        <v>24</v>
      </c>
      <c r="EH86">
        <v>0</v>
      </c>
      <c r="EI86" t="s">
        <v>3</v>
      </c>
      <c r="EJ86">
        <v>1</v>
      </c>
      <c r="EK86">
        <v>350002</v>
      </c>
      <c r="EL86" t="s">
        <v>33</v>
      </c>
      <c r="EM86" t="s">
        <v>34</v>
      </c>
      <c r="EO86" t="s">
        <v>3</v>
      </c>
      <c r="EQ86">
        <v>1179648</v>
      </c>
      <c r="ER86">
        <v>182.25</v>
      </c>
      <c r="ES86">
        <v>0</v>
      </c>
      <c r="ET86">
        <v>54.75</v>
      </c>
      <c r="EU86">
        <v>0</v>
      </c>
      <c r="EV86">
        <v>127.5</v>
      </c>
      <c r="EW86">
        <v>0.77</v>
      </c>
      <c r="EX86">
        <v>0</v>
      </c>
      <c r="EY86">
        <v>0</v>
      </c>
      <c r="FQ86">
        <v>0</v>
      </c>
      <c r="FR86">
        <f t="shared" si="95"/>
        <v>0</v>
      </c>
      <c r="FS86">
        <v>0</v>
      </c>
      <c r="FX86">
        <v>182</v>
      </c>
      <c r="FY86">
        <v>60</v>
      </c>
      <c r="GA86" t="s">
        <v>3</v>
      </c>
      <c r="GD86">
        <v>1</v>
      </c>
      <c r="GF86">
        <v>1991136482</v>
      </c>
      <c r="GG86">
        <v>2</v>
      </c>
      <c r="GH86">
        <v>1</v>
      </c>
      <c r="GI86">
        <v>3</v>
      </c>
      <c r="GJ86">
        <v>0</v>
      </c>
      <c r="GK86">
        <v>0</v>
      </c>
      <c r="GL86">
        <f t="shared" si="96"/>
        <v>0</v>
      </c>
      <c r="GM86">
        <f t="shared" si="97"/>
        <v>460.45</v>
      </c>
      <c r="GN86">
        <f t="shared" si="98"/>
        <v>460.45</v>
      </c>
      <c r="GO86">
        <f t="shared" si="99"/>
        <v>0</v>
      </c>
      <c r="GP86">
        <f t="shared" si="100"/>
        <v>0</v>
      </c>
      <c r="GR86">
        <v>0</v>
      </c>
      <c r="GS86">
        <v>3</v>
      </c>
      <c r="GT86">
        <v>0</v>
      </c>
      <c r="GU86" t="s">
        <v>3</v>
      </c>
      <c r="GV86">
        <f t="shared" si="101"/>
        <v>0</v>
      </c>
      <c r="GW86">
        <v>1</v>
      </c>
      <c r="GX86">
        <f t="shared" si="102"/>
        <v>0</v>
      </c>
      <c r="HA86">
        <v>0</v>
      </c>
      <c r="HB86">
        <v>0</v>
      </c>
      <c r="HC86">
        <f t="shared" si="103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45" x14ac:dyDescent="0.2">
      <c r="A87">
        <v>17</v>
      </c>
      <c r="B87">
        <v>1</v>
      </c>
      <c r="E87" t="s">
        <v>61</v>
      </c>
      <c r="F87" t="s">
        <v>66</v>
      </c>
      <c r="G87" t="s">
        <v>315</v>
      </c>
      <c r="H87" t="s">
        <v>67</v>
      </c>
      <c r="I87">
        <v>1</v>
      </c>
      <c r="J87">
        <v>0</v>
      </c>
      <c r="K87">
        <v>1</v>
      </c>
      <c r="O87">
        <f t="shared" si="70"/>
        <v>1058.43</v>
      </c>
      <c r="P87">
        <f t="shared" si="71"/>
        <v>0</v>
      </c>
      <c r="Q87">
        <f t="shared" si="72"/>
        <v>0</v>
      </c>
      <c r="R87">
        <f t="shared" si="73"/>
        <v>0</v>
      </c>
      <c r="S87">
        <f t="shared" si="74"/>
        <v>1058.43</v>
      </c>
      <c r="T87">
        <f t="shared" si="75"/>
        <v>0</v>
      </c>
      <c r="U87">
        <f t="shared" si="76"/>
        <v>0</v>
      </c>
      <c r="V87">
        <f t="shared" si="77"/>
        <v>0</v>
      </c>
      <c r="W87">
        <f t="shared" si="78"/>
        <v>0</v>
      </c>
      <c r="X87">
        <f t="shared" si="79"/>
        <v>0</v>
      </c>
      <c r="Y87">
        <f t="shared" si="80"/>
        <v>0</v>
      </c>
      <c r="AA87">
        <v>351899365</v>
      </c>
      <c r="AB87">
        <f t="shared" si="81"/>
        <v>75.602000000000004</v>
      </c>
      <c r="AC87">
        <f>ROUND((ES87),6)</f>
        <v>0</v>
      </c>
      <c r="AD87">
        <f>ROUND((((ET87)-(EU87))+AE87),6)</f>
        <v>0</v>
      </c>
      <c r="AE87">
        <f>ROUND((EU87),6)</f>
        <v>0</v>
      </c>
      <c r="AF87">
        <f>ROUND(((EV87*ROUND(0.734,7))),6)</f>
        <v>75.602000000000004</v>
      </c>
      <c r="AG87">
        <f t="shared" si="82"/>
        <v>0</v>
      </c>
      <c r="AH87">
        <f t="shared" ref="AH87:AI89" si="108">(EW87)</f>
        <v>0</v>
      </c>
      <c r="AI87">
        <f t="shared" si="108"/>
        <v>0</v>
      </c>
      <c r="AJ87">
        <f t="shared" si="83"/>
        <v>0</v>
      </c>
      <c r="AK87">
        <v>103</v>
      </c>
      <c r="AL87">
        <v>0</v>
      </c>
      <c r="AM87">
        <v>0</v>
      </c>
      <c r="AN87">
        <v>0</v>
      </c>
      <c r="AO87">
        <v>103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14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4</v>
      </c>
      <c r="BJ87" t="s">
        <v>3</v>
      </c>
      <c r="BM87">
        <v>0</v>
      </c>
      <c r="BN87">
        <v>0</v>
      </c>
      <c r="BO87" t="s">
        <v>3</v>
      </c>
      <c r="BP87">
        <v>0</v>
      </c>
      <c r="BQ87">
        <v>16</v>
      </c>
      <c r="BR87">
        <v>0</v>
      </c>
      <c r="BS87">
        <v>14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0</v>
      </c>
      <c r="CA87">
        <v>0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84"/>
        <v>1058.43</v>
      </c>
      <c r="CQ87">
        <f t="shared" si="85"/>
        <v>0</v>
      </c>
      <c r="CR87">
        <f t="shared" si="86"/>
        <v>0</v>
      </c>
      <c r="CS87">
        <f t="shared" si="87"/>
        <v>0</v>
      </c>
      <c r="CT87">
        <f t="shared" si="88"/>
        <v>1058.4280000000001</v>
      </c>
      <c r="CU87">
        <f t="shared" si="89"/>
        <v>0</v>
      </c>
      <c r="CV87">
        <f t="shared" si="90"/>
        <v>0</v>
      </c>
      <c r="CW87">
        <f t="shared" si="91"/>
        <v>0</v>
      </c>
      <c r="CX87">
        <f t="shared" si="92"/>
        <v>0</v>
      </c>
      <c r="CY87">
        <f t="shared" si="93"/>
        <v>0</v>
      </c>
      <c r="CZ87">
        <f t="shared" si="94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22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67</v>
      </c>
      <c r="DW87" t="s">
        <v>67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341403716</v>
      </c>
      <c r="EF87">
        <v>16</v>
      </c>
      <c r="EG87" t="s">
        <v>23</v>
      </c>
      <c r="EH87">
        <v>0</v>
      </c>
      <c r="EI87" t="s">
        <v>3</v>
      </c>
      <c r="EJ87">
        <v>4</v>
      </c>
      <c r="EK87">
        <v>0</v>
      </c>
      <c r="EL87" t="s">
        <v>24</v>
      </c>
      <c r="EM87" t="s">
        <v>25</v>
      </c>
      <c r="EO87" t="s">
        <v>3</v>
      </c>
      <c r="EQ87">
        <v>0</v>
      </c>
      <c r="ER87">
        <v>103</v>
      </c>
      <c r="ES87">
        <v>0</v>
      </c>
      <c r="ET87">
        <v>0</v>
      </c>
      <c r="EU87">
        <v>0</v>
      </c>
      <c r="EV87">
        <v>103</v>
      </c>
      <c r="EW87">
        <v>0</v>
      </c>
      <c r="EX87">
        <v>0</v>
      </c>
      <c r="EY87">
        <v>0</v>
      </c>
      <c r="FQ87">
        <v>0</v>
      </c>
      <c r="FR87">
        <f t="shared" si="95"/>
        <v>0</v>
      </c>
      <c r="FS87">
        <v>0</v>
      </c>
      <c r="FX87">
        <v>0</v>
      </c>
      <c r="FY87">
        <v>0</v>
      </c>
      <c r="GA87" t="s">
        <v>3</v>
      </c>
      <c r="GD87">
        <v>1</v>
      </c>
      <c r="GF87">
        <v>902896692</v>
      </c>
      <c r="GG87">
        <v>2</v>
      </c>
      <c r="GH87">
        <v>0</v>
      </c>
      <c r="GI87">
        <v>3</v>
      </c>
      <c r="GJ87">
        <v>0</v>
      </c>
      <c r="GK87">
        <v>0</v>
      </c>
      <c r="GL87">
        <f t="shared" si="96"/>
        <v>0</v>
      </c>
      <c r="GM87">
        <f t="shared" si="97"/>
        <v>1058.43</v>
      </c>
      <c r="GN87">
        <f t="shared" si="98"/>
        <v>0</v>
      </c>
      <c r="GO87">
        <f t="shared" si="99"/>
        <v>0</v>
      </c>
      <c r="GP87">
        <f t="shared" si="100"/>
        <v>1058.43</v>
      </c>
      <c r="GR87">
        <v>0</v>
      </c>
      <c r="GS87">
        <v>0</v>
      </c>
      <c r="GT87">
        <v>0</v>
      </c>
      <c r="GU87" t="s">
        <v>3</v>
      </c>
      <c r="GV87">
        <f t="shared" si="101"/>
        <v>0</v>
      </c>
      <c r="GW87">
        <v>1</v>
      </c>
      <c r="GX87">
        <f t="shared" si="102"/>
        <v>0</v>
      </c>
      <c r="HA87">
        <v>0</v>
      </c>
      <c r="HB87">
        <v>0</v>
      </c>
      <c r="HC87">
        <f t="shared" si="103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IK87">
        <v>0</v>
      </c>
    </row>
    <row r="88" spans="1:245" x14ac:dyDescent="0.2">
      <c r="A88">
        <v>17</v>
      </c>
      <c r="B88">
        <v>1</v>
      </c>
      <c r="E88" t="s">
        <v>63</v>
      </c>
      <c r="F88" t="s">
        <v>69</v>
      </c>
      <c r="G88" t="s">
        <v>70</v>
      </c>
      <c r="H88" t="s">
        <v>71</v>
      </c>
      <c r="I88">
        <f>ROUND(0.16,7)</f>
        <v>0.16</v>
      </c>
      <c r="J88">
        <v>0</v>
      </c>
      <c r="K88">
        <f>ROUND(0.16,7)</f>
        <v>0.16</v>
      </c>
      <c r="O88">
        <f t="shared" si="70"/>
        <v>402.82</v>
      </c>
      <c r="P88">
        <f t="shared" si="71"/>
        <v>0</v>
      </c>
      <c r="Q88">
        <f t="shared" si="72"/>
        <v>0</v>
      </c>
      <c r="R88">
        <f t="shared" si="73"/>
        <v>0</v>
      </c>
      <c r="S88">
        <f t="shared" si="74"/>
        <v>402.82</v>
      </c>
      <c r="T88">
        <f t="shared" si="75"/>
        <v>0</v>
      </c>
      <c r="U88">
        <f t="shared" si="76"/>
        <v>0</v>
      </c>
      <c r="V88">
        <f t="shared" si="77"/>
        <v>0</v>
      </c>
      <c r="W88">
        <f t="shared" si="78"/>
        <v>0</v>
      </c>
      <c r="X88">
        <f t="shared" si="79"/>
        <v>0</v>
      </c>
      <c r="Y88">
        <f t="shared" si="80"/>
        <v>0</v>
      </c>
      <c r="AA88">
        <v>351899365</v>
      </c>
      <c r="AB88">
        <f t="shared" si="81"/>
        <v>179.83</v>
      </c>
      <c r="AC88">
        <f>ROUND((ES88),6)</f>
        <v>0</v>
      </c>
      <c r="AD88">
        <f>ROUND((((ET88)-(EU88))+AE88),6)</f>
        <v>0</v>
      </c>
      <c r="AE88">
        <f>ROUND((EU88),6)</f>
        <v>0</v>
      </c>
      <c r="AF88">
        <f>ROUND(((EV88*ROUND(0.734,7))),6)</f>
        <v>179.83</v>
      </c>
      <c r="AG88">
        <f t="shared" si="82"/>
        <v>0</v>
      </c>
      <c r="AH88">
        <f t="shared" si="108"/>
        <v>0</v>
      </c>
      <c r="AI88">
        <f t="shared" si="108"/>
        <v>0</v>
      </c>
      <c r="AJ88">
        <f t="shared" si="83"/>
        <v>0</v>
      </c>
      <c r="AK88">
        <v>245</v>
      </c>
      <c r="AL88">
        <v>0</v>
      </c>
      <c r="AM88">
        <v>0</v>
      </c>
      <c r="AN88">
        <v>0</v>
      </c>
      <c r="AO88">
        <v>245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14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4</v>
      </c>
      <c r="BJ88" t="s">
        <v>3</v>
      </c>
      <c r="BM88">
        <v>0</v>
      </c>
      <c r="BN88">
        <v>0</v>
      </c>
      <c r="BO88" t="s">
        <v>3</v>
      </c>
      <c r="BP88">
        <v>0</v>
      </c>
      <c r="BQ88">
        <v>16</v>
      </c>
      <c r="BR88">
        <v>0</v>
      </c>
      <c r="BS88">
        <v>14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4"/>
        <v>402.82</v>
      </c>
      <c r="CQ88">
        <f t="shared" si="85"/>
        <v>0</v>
      </c>
      <c r="CR88">
        <f t="shared" si="86"/>
        <v>0</v>
      </c>
      <c r="CS88">
        <f t="shared" si="87"/>
        <v>0</v>
      </c>
      <c r="CT88">
        <f t="shared" si="88"/>
        <v>2517.6200000000003</v>
      </c>
      <c r="CU88">
        <f t="shared" si="89"/>
        <v>0</v>
      </c>
      <c r="CV88">
        <f t="shared" si="90"/>
        <v>0</v>
      </c>
      <c r="CW88">
        <f t="shared" si="91"/>
        <v>0</v>
      </c>
      <c r="CX88">
        <f t="shared" si="92"/>
        <v>0</v>
      </c>
      <c r="CY88">
        <f t="shared" si="93"/>
        <v>0</v>
      </c>
      <c r="CZ88">
        <f t="shared" si="94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22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71</v>
      </c>
      <c r="DW88" t="s">
        <v>71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341403716</v>
      </c>
      <c r="EF88">
        <v>16</v>
      </c>
      <c r="EG88" t="s">
        <v>23</v>
      </c>
      <c r="EH88">
        <v>0</v>
      </c>
      <c r="EI88" t="s">
        <v>3</v>
      </c>
      <c r="EJ88">
        <v>4</v>
      </c>
      <c r="EK88">
        <v>0</v>
      </c>
      <c r="EL88" t="s">
        <v>24</v>
      </c>
      <c r="EM88" t="s">
        <v>25</v>
      </c>
      <c r="EO88" t="s">
        <v>3</v>
      </c>
      <c r="EQ88">
        <v>0</v>
      </c>
      <c r="ER88">
        <v>245</v>
      </c>
      <c r="ES88">
        <v>0</v>
      </c>
      <c r="ET88">
        <v>0</v>
      </c>
      <c r="EU88">
        <v>0</v>
      </c>
      <c r="EV88">
        <v>245</v>
      </c>
      <c r="EW88">
        <v>0</v>
      </c>
      <c r="EX88">
        <v>0</v>
      </c>
      <c r="EY88">
        <v>0</v>
      </c>
      <c r="FQ88">
        <v>0</v>
      </c>
      <c r="FR88">
        <f t="shared" si="95"/>
        <v>0</v>
      </c>
      <c r="FS88">
        <v>0</v>
      </c>
      <c r="FX88">
        <v>0</v>
      </c>
      <c r="FY88">
        <v>0</v>
      </c>
      <c r="GA88" t="s">
        <v>3</v>
      </c>
      <c r="GD88">
        <v>1</v>
      </c>
      <c r="GF88">
        <v>318127590</v>
      </c>
      <c r="GG88">
        <v>2</v>
      </c>
      <c r="GH88">
        <v>2</v>
      </c>
      <c r="GI88">
        <v>3</v>
      </c>
      <c r="GJ88">
        <v>0</v>
      </c>
      <c r="GK88">
        <v>0</v>
      </c>
      <c r="GL88">
        <f t="shared" si="96"/>
        <v>0</v>
      </c>
      <c r="GM88">
        <f t="shared" si="97"/>
        <v>402.82</v>
      </c>
      <c r="GN88">
        <f t="shared" si="98"/>
        <v>0</v>
      </c>
      <c r="GO88">
        <f t="shared" si="99"/>
        <v>0</v>
      </c>
      <c r="GP88">
        <f t="shared" si="100"/>
        <v>402.82</v>
      </c>
      <c r="GR88">
        <v>0</v>
      </c>
      <c r="GS88">
        <v>3</v>
      </c>
      <c r="GT88">
        <v>0</v>
      </c>
      <c r="GU88" t="s">
        <v>3</v>
      </c>
      <c r="GV88">
        <f t="shared" si="101"/>
        <v>0</v>
      </c>
      <c r="GW88">
        <v>1</v>
      </c>
      <c r="GX88">
        <f t="shared" si="102"/>
        <v>0</v>
      </c>
      <c r="HA88">
        <v>0</v>
      </c>
      <c r="HB88">
        <v>0</v>
      </c>
      <c r="HC88">
        <f t="shared" si="103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45" x14ac:dyDescent="0.2">
      <c r="A89">
        <v>17</v>
      </c>
      <c r="B89">
        <v>1</v>
      </c>
      <c r="E89" t="s">
        <v>65</v>
      </c>
      <c r="F89" t="s">
        <v>73</v>
      </c>
      <c r="G89" t="s">
        <v>74</v>
      </c>
      <c r="H89" t="s">
        <v>75</v>
      </c>
      <c r="I89">
        <v>1</v>
      </c>
      <c r="J89">
        <v>0</v>
      </c>
      <c r="K89">
        <v>1</v>
      </c>
      <c r="O89">
        <f t="shared" si="70"/>
        <v>1027.5999999999999</v>
      </c>
      <c r="P89">
        <f t="shared" si="71"/>
        <v>0</v>
      </c>
      <c r="Q89">
        <f t="shared" si="72"/>
        <v>0</v>
      </c>
      <c r="R89">
        <f t="shared" si="73"/>
        <v>0</v>
      </c>
      <c r="S89">
        <f t="shared" si="74"/>
        <v>1027.5999999999999</v>
      </c>
      <c r="T89">
        <f t="shared" si="75"/>
        <v>0</v>
      </c>
      <c r="U89">
        <f t="shared" si="76"/>
        <v>0</v>
      </c>
      <c r="V89">
        <f t="shared" si="77"/>
        <v>0</v>
      </c>
      <c r="W89">
        <f t="shared" si="78"/>
        <v>0</v>
      </c>
      <c r="X89">
        <f t="shared" si="79"/>
        <v>0</v>
      </c>
      <c r="Y89">
        <f t="shared" si="80"/>
        <v>0</v>
      </c>
      <c r="AA89">
        <v>351899365</v>
      </c>
      <c r="AB89">
        <f t="shared" si="81"/>
        <v>73.400000000000006</v>
      </c>
      <c r="AC89">
        <f>ROUND((ES89),6)</f>
        <v>0</v>
      </c>
      <c r="AD89">
        <f>ROUND((((ET89)-(EU89))+AE89),6)</f>
        <v>0</v>
      </c>
      <c r="AE89">
        <f>ROUND((EU89),6)</f>
        <v>0</v>
      </c>
      <c r="AF89">
        <f>ROUND(((EV89*ROUND(0.734,7))),6)</f>
        <v>73.400000000000006</v>
      </c>
      <c r="AG89">
        <f t="shared" si="82"/>
        <v>0</v>
      </c>
      <c r="AH89">
        <f t="shared" si="108"/>
        <v>0</v>
      </c>
      <c r="AI89">
        <f t="shared" si="108"/>
        <v>0</v>
      </c>
      <c r="AJ89">
        <f t="shared" si="83"/>
        <v>0</v>
      </c>
      <c r="AK89">
        <v>100</v>
      </c>
      <c r="AL89">
        <v>0</v>
      </c>
      <c r="AM89">
        <v>0</v>
      </c>
      <c r="AN89">
        <v>0</v>
      </c>
      <c r="AO89">
        <v>100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14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4</v>
      </c>
      <c r="BJ89" t="s">
        <v>3</v>
      </c>
      <c r="BM89">
        <v>0</v>
      </c>
      <c r="BN89">
        <v>0</v>
      </c>
      <c r="BO89" t="s">
        <v>3</v>
      </c>
      <c r="BP89">
        <v>0</v>
      </c>
      <c r="BQ89">
        <v>16</v>
      </c>
      <c r="BR89">
        <v>0</v>
      </c>
      <c r="BS89">
        <v>14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0</v>
      </c>
      <c r="CA89">
        <v>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84"/>
        <v>1027.5999999999999</v>
      </c>
      <c r="CQ89">
        <f t="shared" si="85"/>
        <v>0</v>
      </c>
      <c r="CR89">
        <f t="shared" si="86"/>
        <v>0</v>
      </c>
      <c r="CS89">
        <f t="shared" si="87"/>
        <v>0</v>
      </c>
      <c r="CT89">
        <f t="shared" si="88"/>
        <v>1027.6000000000001</v>
      </c>
      <c r="CU89">
        <f t="shared" si="89"/>
        <v>0</v>
      </c>
      <c r="CV89">
        <f t="shared" si="90"/>
        <v>0</v>
      </c>
      <c r="CW89">
        <f t="shared" si="91"/>
        <v>0</v>
      </c>
      <c r="CX89">
        <f t="shared" si="92"/>
        <v>0</v>
      </c>
      <c r="CY89">
        <f t="shared" si="93"/>
        <v>0</v>
      </c>
      <c r="CZ89">
        <f t="shared" si="94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22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1002</v>
      </c>
      <c r="DV89" t="s">
        <v>75</v>
      </c>
      <c r="DW89" t="s">
        <v>75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341403716</v>
      </c>
      <c r="EF89">
        <v>16</v>
      </c>
      <c r="EG89" t="s">
        <v>23</v>
      </c>
      <c r="EH89">
        <v>0</v>
      </c>
      <c r="EI89" t="s">
        <v>3</v>
      </c>
      <c r="EJ89">
        <v>4</v>
      </c>
      <c r="EK89">
        <v>0</v>
      </c>
      <c r="EL89" t="s">
        <v>24</v>
      </c>
      <c r="EM89" t="s">
        <v>25</v>
      </c>
      <c r="EO89" t="s">
        <v>3</v>
      </c>
      <c r="EQ89">
        <v>0</v>
      </c>
      <c r="ER89">
        <v>100</v>
      </c>
      <c r="ES89">
        <v>0</v>
      </c>
      <c r="ET89">
        <v>0</v>
      </c>
      <c r="EU89">
        <v>0</v>
      </c>
      <c r="EV89">
        <v>100</v>
      </c>
      <c r="EW89">
        <v>0</v>
      </c>
      <c r="EX89">
        <v>0</v>
      </c>
      <c r="EY89">
        <v>0</v>
      </c>
      <c r="FQ89">
        <v>0</v>
      </c>
      <c r="FR89">
        <f t="shared" si="95"/>
        <v>0</v>
      </c>
      <c r="FS89">
        <v>0</v>
      </c>
      <c r="FX89">
        <v>0</v>
      </c>
      <c r="FY89">
        <v>0</v>
      </c>
      <c r="GA89" t="s">
        <v>3</v>
      </c>
      <c r="GD89">
        <v>1</v>
      </c>
      <c r="GF89">
        <v>-394489434</v>
      </c>
      <c r="GG89">
        <v>2</v>
      </c>
      <c r="GH89">
        <v>0</v>
      </c>
      <c r="GI89">
        <v>3</v>
      </c>
      <c r="GJ89">
        <v>0</v>
      </c>
      <c r="GK89">
        <v>0</v>
      </c>
      <c r="GL89">
        <f t="shared" si="96"/>
        <v>0</v>
      </c>
      <c r="GM89">
        <f t="shared" si="97"/>
        <v>1027.5999999999999</v>
      </c>
      <c r="GN89">
        <f t="shared" si="98"/>
        <v>0</v>
      </c>
      <c r="GO89">
        <f t="shared" si="99"/>
        <v>0</v>
      </c>
      <c r="GP89">
        <f t="shared" si="100"/>
        <v>1027.5999999999999</v>
      </c>
      <c r="GR89">
        <v>0</v>
      </c>
      <c r="GS89">
        <v>0</v>
      </c>
      <c r="GT89">
        <v>0</v>
      </c>
      <c r="GU89" t="s">
        <v>3</v>
      </c>
      <c r="GV89">
        <f t="shared" si="101"/>
        <v>0</v>
      </c>
      <c r="GW89">
        <v>1</v>
      </c>
      <c r="GX89">
        <f t="shared" si="102"/>
        <v>0</v>
      </c>
      <c r="HA89">
        <v>0</v>
      </c>
      <c r="HB89">
        <v>0</v>
      </c>
      <c r="HC89">
        <f t="shared" si="103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1" spans="1:245" x14ac:dyDescent="0.2">
      <c r="A91" s="2">
        <v>51</v>
      </c>
      <c r="B91" s="2">
        <f>B75</f>
        <v>1</v>
      </c>
      <c r="C91" s="2">
        <f>A75</f>
        <v>4</v>
      </c>
      <c r="D91" s="2">
        <f>ROW(A75)</f>
        <v>75</v>
      </c>
      <c r="E91" s="2"/>
      <c r="F91" s="2" t="str">
        <f>IF(F75&lt;&gt;"",F75,"")</f>
        <v>Новый раздел</v>
      </c>
      <c r="G91" s="2" t="str">
        <f>IF(G75&lt;&gt;"",G75,"")</f>
        <v>2. Техническое освидетельствование ВЛ 0,4-10 кВ</v>
      </c>
      <c r="H91" s="2">
        <v>0</v>
      </c>
      <c r="I91" s="2"/>
      <c r="J91" s="2"/>
      <c r="K91" s="2"/>
      <c r="L91" s="2"/>
      <c r="M91" s="2"/>
      <c r="N91" s="2"/>
      <c r="O91" s="2">
        <f t="shared" ref="O91:T91" si="109">ROUND(AB91,2)</f>
        <v>3725.37</v>
      </c>
      <c r="P91" s="2">
        <f t="shared" si="109"/>
        <v>0</v>
      </c>
      <c r="Q91" s="2">
        <f t="shared" si="109"/>
        <v>379.62</v>
      </c>
      <c r="R91" s="2">
        <f t="shared" si="109"/>
        <v>0</v>
      </c>
      <c r="S91" s="2">
        <f t="shared" si="109"/>
        <v>3345.75</v>
      </c>
      <c r="T91" s="2">
        <f t="shared" si="109"/>
        <v>0</v>
      </c>
      <c r="U91" s="2">
        <f>AH91</f>
        <v>3.1713499999999994</v>
      </c>
      <c r="V91" s="2">
        <f>AI91</f>
        <v>0</v>
      </c>
      <c r="W91" s="2">
        <f>ROUND(AJ91,2)</f>
        <v>0</v>
      </c>
      <c r="X91" s="2">
        <f>ROUND(AK91,2)</f>
        <v>1494.09</v>
      </c>
      <c r="Y91" s="2">
        <f>ROUND(AL91,2)</f>
        <v>492.55</v>
      </c>
      <c r="Z91" s="2"/>
      <c r="AA91" s="2"/>
      <c r="AB91" s="2">
        <f>ROUND(SUMIF(AA79:AA89,"=351899365",O79:O89),2)</f>
        <v>3725.37</v>
      </c>
      <c r="AC91" s="2">
        <f>ROUND(SUMIF(AA79:AA89,"=351899365",P79:P89),2)</f>
        <v>0</v>
      </c>
      <c r="AD91" s="2">
        <f>ROUND(SUMIF(AA79:AA89,"=351899365",Q79:Q89),2)</f>
        <v>379.62</v>
      </c>
      <c r="AE91" s="2">
        <f>ROUND(SUMIF(AA79:AA89,"=351899365",R79:R89),2)</f>
        <v>0</v>
      </c>
      <c r="AF91" s="2">
        <f>ROUND(SUMIF(AA79:AA89,"=351899365",S79:S89),2)</f>
        <v>3345.75</v>
      </c>
      <c r="AG91" s="2">
        <f>ROUND(SUMIF(AA79:AA89,"=351899365",T79:T89),2)</f>
        <v>0</v>
      </c>
      <c r="AH91" s="2">
        <f>SUMIF(AA79:AA89,"=351899365",U79:U89)</f>
        <v>3.1713499999999994</v>
      </c>
      <c r="AI91" s="2">
        <f>SUMIF(AA79:AA89,"=351899365",V79:V89)</f>
        <v>0</v>
      </c>
      <c r="AJ91" s="2">
        <f>ROUND(SUMIF(AA79:AA89,"=351899365",W79:W89),2)</f>
        <v>0</v>
      </c>
      <c r="AK91" s="2">
        <f>ROUND(SUMIF(AA79:AA89,"=351899365",X79:X89),2)</f>
        <v>1494.09</v>
      </c>
      <c r="AL91" s="2">
        <f>ROUND(SUMIF(AA79:AA89,"=351899365",Y79:Y89),2)</f>
        <v>492.55</v>
      </c>
      <c r="AM91" s="2"/>
      <c r="AN91" s="2"/>
      <c r="AO91" s="2">
        <f t="shared" ref="AO91:BD91" si="110">ROUND(BX91,2)</f>
        <v>0</v>
      </c>
      <c r="AP91" s="2">
        <f t="shared" si="110"/>
        <v>0</v>
      </c>
      <c r="AQ91" s="2">
        <f t="shared" si="110"/>
        <v>0</v>
      </c>
      <c r="AR91" s="2">
        <f t="shared" si="110"/>
        <v>5712.01</v>
      </c>
      <c r="AS91" s="2">
        <f t="shared" si="110"/>
        <v>3187.19</v>
      </c>
      <c r="AT91" s="2">
        <f t="shared" si="110"/>
        <v>0</v>
      </c>
      <c r="AU91" s="2">
        <f t="shared" si="110"/>
        <v>2524.8200000000002</v>
      </c>
      <c r="AV91" s="2">
        <f t="shared" si="110"/>
        <v>0</v>
      </c>
      <c r="AW91" s="2">
        <f t="shared" si="110"/>
        <v>0</v>
      </c>
      <c r="AX91" s="2">
        <f t="shared" si="110"/>
        <v>0</v>
      </c>
      <c r="AY91" s="2">
        <f t="shared" si="110"/>
        <v>0</v>
      </c>
      <c r="AZ91" s="2">
        <f t="shared" si="110"/>
        <v>0</v>
      </c>
      <c r="BA91" s="2">
        <f t="shared" si="110"/>
        <v>0</v>
      </c>
      <c r="BB91" s="2">
        <f t="shared" si="110"/>
        <v>0</v>
      </c>
      <c r="BC91" s="2">
        <f t="shared" si="110"/>
        <v>0</v>
      </c>
      <c r="BD91" s="2">
        <f t="shared" si="110"/>
        <v>0</v>
      </c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>
        <f>ROUND(SUMIF(AA79:AA89,"=351899365",FQ79:FQ89),2)</f>
        <v>0</v>
      </c>
      <c r="BY91" s="2">
        <f>ROUND(SUMIF(AA79:AA89,"=351899365",FR79:FR89),2)</f>
        <v>0</v>
      </c>
      <c r="BZ91" s="2">
        <f>ROUND(SUMIF(AA79:AA89,"=351899365",GL79:GL89),2)</f>
        <v>0</v>
      </c>
      <c r="CA91" s="2">
        <f>ROUND(SUMIF(AA79:AA89,"=351899365",GM79:GM89),2)</f>
        <v>5712.01</v>
      </c>
      <c r="CB91" s="2">
        <f>ROUND(SUMIF(AA79:AA89,"=351899365",GN79:GN89),2)</f>
        <v>3187.19</v>
      </c>
      <c r="CC91" s="2">
        <f>ROUND(SUMIF(AA79:AA89,"=351899365",GO79:GO89),2)</f>
        <v>0</v>
      </c>
      <c r="CD91" s="2">
        <f>ROUND(SUMIF(AA79:AA89,"=351899365",GP79:GP89),2)</f>
        <v>2524.8200000000002</v>
      </c>
      <c r="CE91" s="2">
        <f>AC91-BX91</f>
        <v>0</v>
      </c>
      <c r="CF91" s="2">
        <f>AC91-BY91</f>
        <v>0</v>
      </c>
      <c r="CG91" s="2">
        <f>BX91-BZ91</f>
        <v>0</v>
      </c>
      <c r="CH91" s="2">
        <f>AC91-BX91-BY91+BZ91</f>
        <v>0</v>
      </c>
      <c r="CI91" s="2">
        <f>BY91-BZ91</f>
        <v>0</v>
      </c>
      <c r="CJ91" s="2">
        <f>ROUND(SUMIF(AA79:AA89,"=351899365",GX79:GX89),2)</f>
        <v>0</v>
      </c>
      <c r="CK91" s="2">
        <f>ROUND(SUMIF(AA79:AA89,"=351899365",GY79:GY89),2)</f>
        <v>0</v>
      </c>
      <c r="CL91" s="2">
        <f>ROUND(SUMIF(AA79:AA89,"=351899365",GZ79:GZ89),2)</f>
        <v>0</v>
      </c>
      <c r="CM91" s="2">
        <f>ROUND(SUMIF(AA79:AA89,"=351899365",HD79:HD89),2)</f>
        <v>0</v>
      </c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>
        <v>0</v>
      </c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201</v>
      </c>
      <c r="F93" s="4">
        <f>ROUND(Source!O91,O93)</f>
        <v>3725.37</v>
      </c>
      <c r="G93" s="4" t="s">
        <v>76</v>
      </c>
      <c r="H93" s="4" t="s">
        <v>77</v>
      </c>
      <c r="I93" s="4"/>
      <c r="J93" s="4"/>
      <c r="K93" s="4">
        <v>201</v>
      </c>
      <c r="L93" s="4">
        <v>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3725.37</v>
      </c>
      <c r="X93" s="4">
        <v>1</v>
      </c>
      <c r="Y93" s="4">
        <v>3725.37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202</v>
      </c>
      <c r="F94" s="4">
        <f>ROUND(Source!P91,O94)</f>
        <v>0</v>
      </c>
      <c r="G94" s="4" t="s">
        <v>78</v>
      </c>
      <c r="H94" s="4" t="s">
        <v>79</v>
      </c>
      <c r="I94" s="4"/>
      <c r="J94" s="4"/>
      <c r="K94" s="4">
        <v>202</v>
      </c>
      <c r="L94" s="4">
        <v>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222</v>
      </c>
      <c r="F95" s="4">
        <f>ROUND(Source!AO91,O95)</f>
        <v>0</v>
      </c>
      <c r="G95" s="4" t="s">
        <v>80</v>
      </c>
      <c r="H95" s="4" t="s">
        <v>81</v>
      </c>
      <c r="I95" s="4"/>
      <c r="J95" s="4"/>
      <c r="K95" s="4">
        <v>222</v>
      </c>
      <c r="L95" s="4">
        <v>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225</v>
      </c>
      <c r="F96" s="4">
        <f>ROUND(Source!AV91,O96)</f>
        <v>0</v>
      </c>
      <c r="G96" s="4" t="s">
        <v>82</v>
      </c>
      <c r="H96" s="4" t="s">
        <v>83</v>
      </c>
      <c r="I96" s="4"/>
      <c r="J96" s="4"/>
      <c r="K96" s="4">
        <v>225</v>
      </c>
      <c r="L96" s="4">
        <v>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226</v>
      </c>
      <c r="F97" s="4">
        <f>ROUND(Source!AW91,O97)</f>
        <v>0</v>
      </c>
      <c r="G97" s="4" t="s">
        <v>84</v>
      </c>
      <c r="H97" s="4" t="s">
        <v>85</v>
      </c>
      <c r="I97" s="4"/>
      <c r="J97" s="4"/>
      <c r="K97" s="4">
        <v>226</v>
      </c>
      <c r="L97" s="4">
        <v>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227</v>
      </c>
      <c r="F98" s="4">
        <f>ROUND(Source!AX91,O98)</f>
        <v>0</v>
      </c>
      <c r="G98" s="4" t="s">
        <v>86</v>
      </c>
      <c r="H98" s="4" t="s">
        <v>87</v>
      </c>
      <c r="I98" s="4"/>
      <c r="J98" s="4"/>
      <c r="K98" s="4">
        <v>227</v>
      </c>
      <c r="L98" s="4">
        <v>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228</v>
      </c>
      <c r="F99" s="4">
        <f>ROUND(Source!AY91,O99)</f>
        <v>0</v>
      </c>
      <c r="G99" s="4" t="s">
        <v>88</v>
      </c>
      <c r="H99" s="4" t="s">
        <v>89</v>
      </c>
      <c r="I99" s="4"/>
      <c r="J99" s="4"/>
      <c r="K99" s="4">
        <v>228</v>
      </c>
      <c r="L99" s="4">
        <v>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216</v>
      </c>
      <c r="F100" s="4">
        <f>ROUND(Source!AP91,O100)</f>
        <v>0</v>
      </c>
      <c r="G100" s="4" t="s">
        <v>90</v>
      </c>
      <c r="H100" s="4" t="s">
        <v>91</v>
      </c>
      <c r="I100" s="4"/>
      <c r="J100" s="4"/>
      <c r="K100" s="4">
        <v>216</v>
      </c>
      <c r="L100" s="4">
        <v>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223</v>
      </c>
      <c r="F101" s="4">
        <f>ROUND(Source!AQ91,O101)</f>
        <v>0</v>
      </c>
      <c r="G101" s="4" t="s">
        <v>92</v>
      </c>
      <c r="H101" s="4" t="s">
        <v>93</v>
      </c>
      <c r="I101" s="4"/>
      <c r="J101" s="4"/>
      <c r="K101" s="4">
        <v>223</v>
      </c>
      <c r="L101" s="4">
        <v>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229</v>
      </c>
      <c r="F102" s="4">
        <f>ROUND(Source!AZ91,O102)</f>
        <v>0</v>
      </c>
      <c r="G102" s="4" t="s">
        <v>94</v>
      </c>
      <c r="H102" s="4" t="s">
        <v>95</v>
      </c>
      <c r="I102" s="4"/>
      <c r="J102" s="4"/>
      <c r="K102" s="4">
        <v>229</v>
      </c>
      <c r="L102" s="4">
        <v>10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203</v>
      </c>
      <c r="F103" s="4">
        <f>ROUND(Source!Q91,O103)</f>
        <v>379.62</v>
      </c>
      <c r="G103" s="4" t="s">
        <v>96</v>
      </c>
      <c r="H103" s="4" t="s">
        <v>97</v>
      </c>
      <c r="I103" s="4"/>
      <c r="J103" s="4"/>
      <c r="K103" s="4">
        <v>203</v>
      </c>
      <c r="L103" s="4">
        <v>11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379.62</v>
      </c>
      <c r="X103" s="4">
        <v>1</v>
      </c>
      <c r="Y103" s="4">
        <v>379.62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231</v>
      </c>
      <c r="F104" s="4">
        <f>ROUND(Source!BB91,O104)</f>
        <v>0</v>
      </c>
      <c r="G104" s="4" t="s">
        <v>98</v>
      </c>
      <c r="H104" s="4" t="s">
        <v>99</v>
      </c>
      <c r="I104" s="4"/>
      <c r="J104" s="4"/>
      <c r="K104" s="4">
        <v>231</v>
      </c>
      <c r="L104" s="4">
        <v>12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204</v>
      </c>
      <c r="F105" s="4">
        <f>ROUND(Source!R91,O105)</f>
        <v>0</v>
      </c>
      <c r="G105" s="4" t="s">
        <v>100</v>
      </c>
      <c r="H105" s="4" t="s">
        <v>101</v>
      </c>
      <c r="I105" s="4"/>
      <c r="J105" s="4"/>
      <c r="K105" s="4">
        <v>204</v>
      </c>
      <c r="L105" s="4">
        <v>13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205</v>
      </c>
      <c r="F106" s="4">
        <f>ROUND(Source!S91,O106)</f>
        <v>3345.75</v>
      </c>
      <c r="G106" s="4" t="s">
        <v>102</v>
      </c>
      <c r="H106" s="4" t="s">
        <v>103</v>
      </c>
      <c r="I106" s="4"/>
      <c r="J106" s="4"/>
      <c r="K106" s="4">
        <v>205</v>
      </c>
      <c r="L106" s="4">
        <v>14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3345.75</v>
      </c>
      <c r="X106" s="4">
        <v>1</v>
      </c>
      <c r="Y106" s="4">
        <v>3345.75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232</v>
      </c>
      <c r="F107" s="4">
        <f>ROUND(Source!BC91,O107)</f>
        <v>0</v>
      </c>
      <c r="G107" s="4" t="s">
        <v>104</v>
      </c>
      <c r="H107" s="4" t="s">
        <v>105</v>
      </c>
      <c r="I107" s="4"/>
      <c r="J107" s="4"/>
      <c r="K107" s="4">
        <v>232</v>
      </c>
      <c r="L107" s="4">
        <v>15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214</v>
      </c>
      <c r="F108" s="4">
        <f>ROUND(Source!AS91,O108)</f>
        <v>3187.19</v>
      </c>
      <c r="G108" s="4" t="s">
        <v>106</v>
      </c>
      <c r="H108" s="4" t="s">
        <v>107</v>
      </c>
      <c r="I108" s="4"/>
      <c r="J108" s="4"/>
      <c r="K108" s="4">
        <v>214</v>
      </c>
      <c r="L108" s="4">
        <v>16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3187.19</v>
      </c>
      <c r="X108" s="4">
        <v>1</v>
      </c>
      <c r="Y108" s="4">
        <v>3187.19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215</v>
      </c>
      <c r="F109" s="4">
        <f>ROUND(Source!AT91,O109)</f>
        <v>0</v>
      </c>
      <c r="G109" s="4" t="s">
        <v>108</v>
      </c>
      <c r="H109" s="4" t="s">
        <v>109</v>
      </c>
      <c r="I109" s="4"/>
      <c r="J109" s="4"/>
      <c r="K109" s="4">
        <v>215</v>
      </c>
      <c r="L109" s="4">
        <v>17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217</v>
      </c>
      <c r="F110" s="4">
        <f>ROUND(Source!AU91,O110)</f>
        <v>2524.8200000000002</v>
      </c>
      <c r="G110" s="4" t="s">
        <v>110</v>
      </c>
      <c r="H110" s="4" t="s">
        <v>111</v>
      </c>
      <c r="I110" s="4"/>
      <c r="J110" s="4"/>
      <c r="K110" s="4">
        <v>217</v>
      </c>
      <c r="L110" s="4">
        <v>18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2524.8200000000002</v>
      </c>
      <c r="X110" s="4">
        <v>1</v>
      </c>
      <c r="Y110" s="4">
        <v>2524.8200000000002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230</v>
      </c>
      <c r="F111" s="4">
        <f>ROUND(Source!BA91,O111)</f>
        <v>0</v>
      </c>
      <c r="G111" s="4" t="s">
        <v>112</v>
      </c>
      <c r="H111" s="4" t="s">
        <v>113</v>
      </c>
      <c r="I111" s="4"/>
      <c r="J111" s="4"/>
      <c r="K111" s="4">
        <v>230</v>
      </c>
      <c r="L111" s="4">
        <v>19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206</v>
      </c>
      <c r="F112" s="4">
        <f>ROUND(Source!T91,O112)</f>
        <v>0</v>
      </c>
      <c r="G112" s="4" t="s">
        <v>114</v>
      </c>
      <c r="H112" s="4" t="s">
        <v>115</v>
      </c>
      <c r="I112" s="4"/>
      <c r="J112" s="4"/>
      <c r="K112" s="4">
        <v>206</v>
      </c>
      <c r="L112" s="4">
        <v>20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207</v>
      </c>
      <c r="F113" s="4">
        <f>ROUND(Source!U91,O113)</f>
        <v>3.1713499999999999</v>
      </c>
      <c r="G113" s="4" t="s">
        <v>116</v>
      </c>
      <c r="H113" s="4" t="s">
        <v>117</v>
      </c>
      <c r="I113" s="4"/>
      <c r="J113" s="4"/>
      <c r="K113" s="4">
        <v>207</v>
      </c>
      <c r="L113" s="4">
        <v>21</v>
      </c>
      <c r="M113" s="4">
        <v>3</v>
      </c>
      <c r="N113" s="4" t="s">
        <v>3</v>
      </c>
      <c r="O113" s="4">
        <v>7</v>
      </c>
      <c r="P113" s="4"/>
      <c r="Q113" s="4"/>
      <c r="R113" s="4"/>
      <c r="S113" s="4"/>
      <c r="T113" s="4"/>
      <c r="U113" s="4"/>
      <c r="V113" s="4"/>
      <c r="W113" s="4">
        <v>3.1713499999999999</v>
      </c>
      <c r="X113" s="4">
        <v>1</v>
      </c>
      <c r="Y113" s="4">
        <v>3.1713499999999999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208</v>
      </c>
      <c r="F114" s="4">
        <f>ROUND(Source!V91,O114)</f>
        <v>0</v>
      </c>
      <c r="G114" s="4" t="s">
        <v>118</v>
      </c>
      <c r="H114" s="4" t="s">
        <v>119</v>
      </c>
      <c r="I114" s="4"/>
      <c r="J114" s="4"/>
      <c r="K114" s="4">
        <v>208</v>
      </c>
      <c r="L114" s="4">
        <v>22</v>
      </c>
      <c r="M114" s="4">
        <v>3</v>
      </c>
      <c r="N114" s="4" t="s">
        <v>3</v>
      </c>
      <c r="O114" s="4">
        <v>7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45" x14ac:dyDescent="0.2">
      <c r="A115" s="4">
        <v>50</v>
      </c>
      <c r="B115" s="4">
        <v>0</v>
      </c>
      <c r="C115" s="4">
        <v>0</v>
      </c>
      <c r="D115" s="4">
        <v>1</v>
      </c>
      <c r="E115" s="4">
        <v>209</v>
      </c>
      <c r="F115" s="4">
        <f>ROUND(Source!W91,O115)</f>
        <v>0</v>
      </c>
      <c r="G115" s="4" t="s">
        <v>120</v>
      </c>
      <c r="H115" s="4" t="s">
        <v>121</v>
      </c>
      <c r="I115" s="4"/>
      <c r="J115" s="4"/>
      <c r="K115" s="4">
        <v>209</v>
      </c>
      <c r="L115" s="4">
        <v>23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45" x14ac:dyDescent="0.2">
      <c r="A116" s="4">
        <v>50</v>
      </c>
      <c r="B116" s="4">
        <v>0</v>
      </c>
      <c r="C116" s="4">
        <v>0</v>
      </c>
      <c r="D116" s="4">
        <v>1</v>
      </c>
      <c r="E116" s="4">
        <v>233</v>
      </c>
      <c r="F116" s="4">
        <f>ROUND(Source!BD91,O116)</f>
        <v>0</v>
      </c>
      <c r="G116" s="4" t="s">
        <v>122</v>
      </c>
      <c r="H116" s="4" t="s">
        <v>123</v>
      </c>
      <c r="I116" s="4"/>
      <c r="J116" s="4"/>
      <c r="K116" s="4">
        <v>233</v>
      </c>
      <c r="L116" s="4">
        <v>24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45" x14ac:dyDescent="0.2">
      <c r="A117" s="4">
        <v>50</v>
      </c>
      <c r="B117" s="4">
        <v>0</v>
      </c>
      <c r="C117" s="4">
        <v>0</v>
      </c>
      <c r="D117" s="4">
        <v>1</v>
      </c>
      <c r="E117" s="4">
        <v>210</v>
      </c>
      <c r="F117" s="4">
        <f>ROUND(Source!X91,O117)</f>
        <v>1494.09</v>
      </c>
      <c r="G117" s="4" t="s">
        <v>124</v>
      </c>
      <c r="H117" s="4" t="s">
        <v>125</v>
      </c>
      <c r="I117" s="4"/>
      <c r="J117" s="4"/>
      <c r="K117" s="4">
        <v>210</v>
      </c>
      <c r="L117" s="4">
        <v>25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1494.09</v>
      </c>
      <c r="X117" s="4">
        <v>1</v>
      </c>
      <c r="Y117" s="4">
        <v>1494.09</v>
      </c>
      <c r="Z117" s="4"/>
      <c r="AA117" s="4"/>
      <c r="AB117" s="4"/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211</v>
      </c>
      <c r="F118" s="4">
        <f>ROUND(Source!Y91,O118)</f>
        <v>492.55</v>
      </c>
      <c r="G118" s="4" t="s">
        <v>126</v>
      </c>
      <c r="H118" s="4" t="s">
        <v>127</v>
      </c>
      <c r="I118" s="4"/>
      <c r="J118" s="4"/>
      <c r="K118" s="4">
        <v>211</v>
      </c>
      <c r="L118" s="4">
        <v>26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492.55</v>
      </c>
      <c r="X118" s="4">
        <v>1</v>
      </c>
      <c r="Y118" s="4">
        <v>492.55</v>
      </c>
      <c r="Z118" s="4"/>
      <c r="AA118" s="4"/>
      <c r="AB118" s="4"/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224</v>
      </c>
      <c r="F119" s="4">
        <f>ROUND(Source!AR91,O119)</f>
        <v>5712.01</v>
      </c>
      <c r="G119" s="4" t="s">
        <v>128</v>
      </c>
      <c r="H119" s="4" t="s">
        <v>129</v>
      </c>
      <c r="I119" s="4"/>
      <c r="J119" s="4"/>
      <c r="K119" s="4">
        <v>224</v>
      </c>
      <c r="L119" s="4">
        <v>27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5712.01</v>
      </c>
      <c r="X119" s="4">
        <v>1</v>
      </c>
      <c r="Y119" s="4">
        <v>5712.01</v>
      </c>
      <c r="Z119" s="4"/>
      <c r="AA119" s="4"/>
      <c r="AB119" s="4"/>
    </row>
    <row r="121" spans="1:245" x14ac:dyDescent="0.2">
      <c r="A121" s="1">
        <v>4</v>
      </c>
      <c r="B121" s="1">
        <v>1</v>
      </c>
      <c r="C121" s="1"/>
      <c r="D121" s="1">
        <f>ROW(A140)</f>
        <v>140</v>
      </c>
      <c r="E121" s="1"/>
      <c r="F121" s="1" t="s">
        <v>17</v>
      </c>
      <c r="G121" s="1" t="s">
        <v>153</v>
      </c>
      <c r="H121" s="1" t="s">
        <v>3</v>
      </c>
      <c r="I121" s="1">
        <v>0</v>
      </c>
      <c r="J121" s="1"/>
      <c r="K121" s="1">
        <v>0</v>
      </c>
      <c r="L121" s="1"/>
      <c r="M121" s="1" t="s">
        <v>3</v>
      </c>
      <c r="N121" s="1"/>
      <c r="O121" s="1"/>
      <c r="P121" s="1"/>
      <c r="Q121" s="1"/>
      <c r="R121" s="1"/>
      <c r="S121" s="1">
        <v>0</v>
      </c>
      <c r="T121" s="1"/>
      <c r="U121" s="1" t="s">
        <v>3</v>
      </c>
      <c r="V121" s="1">
        <v>0</v>
      </c>
      <c r="W121" s="1"/>
      <c r="X121" s="1"/>
      <c r="Y121" s="1"/>
      <c r="Z121" s="1"/>
      <c r="AA121" s="1"/>
      <c r="AB121" s="1" t="s">
        <v>3</v>
      </c>
      <c r="AC121" s="1" t="s">
        <v>3</v>
      </c>
      <c r="AD121" s="1" t="s">
        <v>3</v>
      </c>
      <c r="AE121" s="1" t="s">
        <v>3</v>
      </c>
      <c r="AF121" s="1" t="s">
        <v>3</v>
      </c>
      <c r="AG121" s="1" t="s">
        <v>3</v>
      </c>
      <c r="AH121" s="1"/>
      <c r="AI121" s="1"/>
      <c r="AJ121" s="1"/>
      <c r="AK121" s="1"/>
      <c r="AL121" s="1"/>
      <c r="AM121" s="1"/>
      <c r="AN121" s="1"/>
      <c r="AO121" s="1"/>
      <c r="AP121" s="1" t="s">
        <v>3</v>
      </c>
      <c r="AQ121" s="1" t="s">
        <v>3</v>
      </c>
      <c r="AR121" s="1" t="s">
        <v>3</v>
      </c>
      <c r="AS121" s="1"/>
      <c r="AT121" s="1"/>
      <c r="AU121" s="1"/>
      <c r="AV121" s="1"/>
      <c r="AW121" s="1"/>
      <c r="AX121" s="1"/>
      <c r="AY121" s="1"/>
      <c r="AZ121" s="1" t="s">
        <v>3</v>
      </c>
      <c r="BA121" s="1"/>
      <c r="BB121" s="1" t="s">
        <v>3</v>
      </c>
      <c r="BC121" s="1" t="s">
        <v>3</v>
      </c>
      <c r="BD121" s="1" t="s">
        <v>3</v>
      </c>
      <c r="BE121" s="1" t="s">
        <v>3</v>
      </c>
      <c r="BF121" s="1" t="s">
        <v>3</v>
      </c>
      <c r="BG121" s="1" t="s">
        <v>3</v>
      </c>
      <c r="BH121" s="1" t="s">
        <v>3</v>
      </c>
      <c r="BI121" s="1" t="s">
        <v>3</v>
      </c>
      <c r="BJ121" s="1" t="s">
        <v>3</v>
      </c>
      <c r="BK121" s="1" t="s">
        <v>3</v>
      </c>
      <c r="BL121" s="1" t="s">
        <v>3</v>
      </c>
      <c r="BM121" s="1" t="s">
        <v>3</v>
      </c>
      <c r="BN121" s="1" t="s">
        <v>3</v>
      </c>
      <c r="BO121" s="1" t="s">
        <v>3</v>
      </c>
      <c r="BP121" s="1" t="s">
        <v>3</v>
      </c>
      <c r="BQ121" s="1"/>
      <c r="BR121" s="1"/>
      <c r="BS121" s="1"/>
      <c r="BT121" s="1"/>
      <c r="BU121" s="1"/>
      <c r="BV121" s="1"/>
      <c r="BW121" s="1"/>
      <c r="BX121" s="1">
        <v>0</v>
      </c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>
        <v>0</v>
      </c>
    </row>
    <row r="123" spans="1:245" x14ac:dyDescent="0.2">
      <c r="A123" s="2">
        <v>52</v>
      </c>
      <c r="B123" s="2">
        <f t="shared" ref="B123:G123" si="111">B140</f>
        <v>1</v>
      </c>
      <c r="C123" s="2">
        <f t="shared" si="111"/>
        <v>4</v>
      </c>
      <c r="D123" s="2">
        <f t="shared" si="111"/>
        <v>121</v>
      </c>
      <c r="E123" s="2">
        <f t="shared" si="111"/>
        <v>0</v>
      </c>
      <c r="F123" s="2" t="str">
        <f t="shared" si="111"/>
        <v>Новый раздел</v>
      </c>
      <c r="G123" s="2" t="str">
        <f t="shared" si="111"/>
        <v>Техническое освидетельствование КЛ 6-10кВ</v>
      </c>
      <c r="H123" s="2"/>
      <c r="I123" s="2"/>
      <c r="J123" s="2"/>
      <c r="K123" s="2"/>
      <c r="L123" s="2"/>
      <c r="M123" s="2"/>
      <c r="N123" s="2"/>
      <c r="O123" s="2">
        <f t="shared" ref="O123:AT123" si="112">O140</f>
        <v>5364.37</v>
      </c>
      <c r="P123" s="2">
        <f t="shared" si="112"/>
        <v>0</v>
      </c>
      <c r="Q123" s="2">
        <f t="shared" si="112"/>
        <v>1163.75</v>
      </c>
      <c r="R123" s="2">
        <f t="shared" si="112"/>
        <v>0</v>
      </c>
      <c r="S123" s="2">
        <f t="shared" si="112"/>
        <v>4200.62</v>
      </c>
      <c r="T123" s="2">
        <f t="shared" si="112"/>
        <v>0</v>
      </c>
      <c r="U123" s="2">
        <f t="shared" si="112"/>
        <v>12.917</v>
      </c>
      <c r="V123" s="2">
        <f t="shared" si="112"/>
        <v>0</v>
      </c>
      <c r="W123" s="2">
        <f t="shared" si="112"/>
        <v>0</v>
      </c>
      <c r="X123" s="2">
        <f t="shared" si="112"/>
        <v>3195.68</v>
      </c>
      <c r="Y123" s="2">
        <f t="shared" si="112"/>
        <v>1005.47</v>
      </c>
      <c r="Z123" s="2">
        <f t="shared" si="112"/>
        <v>0</v>
      </c>
      <c r="AA123" s="2">
        <f t="shared" si="112"/>
        <v>0</v>
      </c>
      <c r="AB123" s="2">
        <f t="shared" si="112"/>
        <v>5364.37</v>
      </c>
      <c r="AC123" s="2">
        <f t="shared" si="112"/>
        <v>0</v>
      </c>
      <c r="AD123" s="2">
        <f t="shared" si="112"/>
        <v>1163.75</v>
      </c>
      <c r="AE123" s="2">
        <f t="shared" si="112"/>
        <v>0</v>
      </c>
      <c r="AF123" s="2">
        <f t="shared" si="112"/>
        <v>4200.62</v>
      </c>
      <c r="AG123" s="2">
        <f t="shared" si="112"/>
        <v>0</v>
      </c>
      <c r="AH123" s="2">
        <f t="shared" si="112"/>
        <v>12.917</v>
      </c>
      <c r="AI123" s="2">
        <f t="shared" si="112"/>
        <v>0</v>
      </c>
      <c r="AJ123" s="2">
        <f t="shared" si="112"/>
        <v>0</v>
      </c>
      <c r="AK123" s="2">
        <f t="shared" si="112"/>
        <v>3195.68</v>
      </c>
      <c r="AL123" s="2">
        <f t="shared" si="112"/>
        <v>1005.47</v>
      </c>
      <c r="AM123" s="2">
        <f t="shared" si="112"/>
        <v>0</v>
      </c>
      <c r="AN123" s="2">
        <f t="shared" si="112"/>
        <v>0</v>
      </c>
      <c r="AO123" s="2">
        <f t="shared" si="112"/>
        <v>0</v>
      </c>
      <c r="AP123" s="2">
        <f t="shared" si="112"/>
        <v>0</v>
      </c>
      <c r="AQ123" s="2">
        <f t="shared" si="112"/>
        <v>0</v>
      </c>
      <c r="AR123" s="2">
        <f t="shared" si="112"/>
        <v>9565.52</v>
      </c>
      <c r="AS123" s="2">
        <f t="shared" si="112"/>
        <v>7040.7</v>
      </c>
      <c r="AT123" s="2">
        <f t="shared" si="112"/>
        <v>0</v>
      </c>
      <c r="AU123" s="2">
        <f t="shared" ref="AU123:BZ123" si="113">AU140</f>
        <v>2524.8200000000002</v>
      </c>
      <c r="AV123" s="2">
        <f t="shared" si="113"/>
        <v>0</v>
      </c>
      <c r="AW123" s="2">
        <f t="shared" si="113"/>
        <v>0</v>
      </c>
      <c r="AX123" s="2">
        <f t="shared" si="113"/>
        <v>0</v>
      </c>
      <c r="AY123" s="2">
        <f t="shared" si="113"/>
        <v>0</v>
      </c>
      <c r="AZ123" s="2">
        <f t="shared" si="113"/>
        <v>0</v>
      </c>
      <c r="BA123" s="2">
        <f t="shared" si="113"/>
        <v>0</v>
      </c>
      <c r="BB123" s="2">
        <f t="shared" si="113"/>
        <v>0</v>
      </c>
      <c r="BC123" s="2">
        <f t="shared" si="113"/>
        <v>0</v>
      </c>
      <c r="BD123" s="2">
        <f t="shared" si="113"/>
        <v>0</v>
      </c>
      <c r="BE123" s="2">
        <f t="shared" si="113"/>
        <v>0</v>
      </c>
      <c r="BF123" s="2">
        <f t="shared" si="113"/>
        <v>0</v>
      </c>
      <c r="BG123" s="2">
        <f t="shared" si="113"/>
        <v>0</v>
      </c>
      <c r="BH123" s="2">
        <f t="shared" si="113"/>
        <v>0</v>
      </c>
      <c r="BI123" s="2">
        <f t="shared" si="113"/>
        <v>0</v>
      </c>
      <c r="BJ123" s="2">
        <f t="shared" si="113"/>
        <v>0</v>
      </c>
      <c r="BK123" s="2">
        <f t="shared" si="113"/>
        <v>0</v>
      </c>
      <c r="BL123" s="2">
        <f t="shared" si="113"/>
        <v>0</v>
      </c>
      <c r="BM123" s="2">
        <f t="shared" si="113"/>
        <v>0</v>
      </c>
      <c r="BN123" s="2">
        <f t="shared" si="113"/>
        <v>0</v>
      </c>
      <c r="BO123" s="2">
        <f t="shared" si="113"/>
        <v>0</v>
      </c>
      <c r="BP123" s="2">
        <f t="shared" si="113"/>
        <v>0</v>
      </c>
      <c r="BQ123" s="2">
        <f t="shared" si="113"/>
        <v>0</v>
      </c>
      <c r="BR123" s="2">
        <f t="shared" si="113"/>
        <v>0</v>
      </c>
      <c r="BS123" s="2">
        <f t="shared" si="113"/>
        <v>0</v>
      </c>
      <c r="BT123" s="2">
        <f t="shared" si="113"/>
        <v>0</v>
      </c>
      <c r="BU123" s="2">
        <f t="shared" si="113"/>
        <v>0</v>
      </c>
      <c r="BV123" s="2">
        <f t="shared" si="113"/>
        <v>0</v>
      </c>
      <c r="BW123" s="2">
        <f t="shared" si="113"/>
        <v>0</v>
      </c>
      <c r="BX123" s="2">
        <f t="shared" si="113"/>
        <v>0</v>
      </c>
      <c r="BY123" s="2">
        <f t="shared" si="113"/>
        <v>0</v>
      </c>
      <c r="BZ123" s="2">
        <f t="shared" si="113"/>
        <v>0</v>
      </c>
      <c r="CA123" s="2">
        <f t="shared" ref="CA123:DF123" si="114">CA140</f>
        <v>9565.52</v>
      </c>
      <c r="CB123" s="2">
        <f t="shared" si="114"/>
        <v>7040.7</v>
      </c>
      <c r="CC123" s="2">
        <f t="shared" si="114"/>
        <v>0</v>
      </c>
      <c r="CD123" s="2">
        <f t="shared" si="114"/>
        <v>2524.8200000000002</v>
      </c>
      <c r="CE123" s="2">
        <f t="shared" si="114"/>
        <v>0</v>
      </c>
      <c r="CF123" s="2">
        <f t="shared" si="114"/>
        <v>0</v>
      </c>
      <c r="CG123" s="2">
        <f t="shared" si="114"/>
        <v>0</v>
      </c>
      <c r="CH123" s="2">
        <f t="shared" si="114"/>
        <v>0</v>
      </c>
      <c r="CI123" s="2">
        <f t="shared" si="114"/>
        <v>0</v>
      </c>
      <c r="CJ123" s="2">
        <f t="shared" si="114"/>
        <v>0</v>
      </c>
      <c r="CK123" s="2">
        <f t="shared" si="114"/>
        <v>0</v>
      </c>
      <c r="CL123" s="2">
        <f t="shared" si="114"/>
        <v>0</v>
      </c>
      <c r="CM123" s="2">
        <f t="shared" si="114"/>
        <v>0</v>
      </c>
      <c r="CN123" s="2">
        <f t="shared" si="114"/>
        <v>0</v>
      </c>
      <c r="CO123" s="2">
        <f t="shared" si="114"/>
        <v>0</v>
      </c>
      <c r="CP123" s="2">
        <f t="shared" si="114"/>
        <v>0</v>
      </c>
      <c r="CQ123" s="2">
        <f t="shared" si="114"/>
        <v>0</v>
      </c>
      <c r="CR123" s="2">
        <f t="shared" si="114"/>
        <v>0</v>
      </c>
      <c r="CS123" s="2">
        <f t="shared" si="114"/>
        <v>0</v>
      </c>
      <c r="CT123" s="2">
        <f t="shared" si="114"/>
        <v>0</v>
      </c>
      <c r="CU123" s="2">
        <f t="shared" si="114"/>
        <v>0</v>
      </c>
      <c r="CV123" s="2">
        <f t="shared" si="114"/>
        <v>0</v>
      </c>
      <c r="CW123" s="2">
        <f t="shared" si="114"/>
        <v>0</v>
      </c>
      <c r="CX123" s="2">
        <f t="shared" si="114"/>
        <v>0</v>
      </c>
      <c r="CY123" s="2">
        <f t="shared" si="114"/>
        <v>0</v>
      </c>
      <c r="CZ123" s="2">
        <f t="shared" si="114"/>
        <v>0</v>
      </c>
      <c r="DA123" s="2">
        <f t="shared" si="114"/>
        <v>0</v>
      </c>
      <c r="DB123" s="2">
        <f t="shared" si="114"/>
        <v>0</v>
      </c>
      <c r="DC123" s="2">
        <f t="shared" si="114"/>
        <v>0</v>
      </c>
      <c r="DD123" s="2">
        <f t="shared" si="114"/>
        <v>0</v>
      </c>
      <c r="DE123" s="2">
        <f t="shared" si="114"/>
        <v>0</v>
      </c>
      <c r="DF123" s="2">
        <f t="shared" si="114"/>
        <v>0</v>
      </c>
      <c r="DG123" s="3">
        <f t="shared" ref="DG123:EL123" si="115">DG140</f>
        <v>0</v>
      </c>
      <c r="DH123" s="3">
        <f t="shared" si="115"/>
        <v>0</v>
      </c>
      <c r="DI123" s="3">
        <f t="shared" si="115"/>
        <v>0</v>
      </c>
      <c r="DJ123" s="3">
        <f t="shared" si="115"/>
        <v>0</v>
      </c>
      <c r="DK123" s="3">
        <f t="shared" si="115"/>
        <v>0</v>
      </c>
      <c r="DL123" s="3">
        <f t="shared" si="115"/>
        <v>0</v>
      </c>
      <c r="DM123" s="3">
        <f t="shared" si="115"/>
        <v>0</v>
      </c>
      <c r="DN123" s="3">
        <f t="shared" si="115"/>
        <v>0</v>
      </c>
      <c r="DO123" s="3">
        <f t="shared" si="115"/>
        <v>0</v>
      </c>
      <c r="DP123" s="3">
        <f t="shared" si="115"/>
        <v>0</v>
      </c>
      <c r="DQ123" s="3">
        <f t="shared" si="115"/>
        <v>0</v>
      </c>
      <c r="DR123" s="3">
        <f t="shared" si="115"/>
        <v>0</v>
      </c>
      <c r="DS123" s="3">
        <f t="shared" si="115"/>
        <v>0</v>
      </c>
      <c r="DT123" s="3">
        <f t="shared" si="115"/>
        <v>0</v>
      </c>
      <c r="DU123" s="3">
        <f t="shared" si="115"/>
        <v>0</v>
      </c>
      <c r="DV123" s="3">
        <f t="shared" si="115"/>
        <v>0</v>
      </c>
      <c r="DW123" s="3">
        <f t="shared" si="115"/>
        <v>0</v>
      </c>
      <c r="DX123" s="3">
        <f t="shared" si="115"/>
        <v>0</v>
      </c>
      <c r="DY123" s="3">
        <f t="shared" si="115"/>
        <v>0</v>
      </c>
      <c r="DZ123" s="3">
        <f t="shared" si="115"/>
        <v>0</v>
      </c>
      <c r="EA123" s="3">
        <f t="shared" si="115"/>
        <v>0</v>
      </c>
      <c r="EB123" s="3">
        <f t="shared" si="115"/>
        <v>0</v>
      </c>
      <c r="EC123" s="3">
        <f t="shared" si="115"/>
        <v>0</v>
      </c>
      <c r="ED123" s="3">
        <f t="shared" si="115"/>
        <v>0</v>
      </c>
      <c r="EE123" s="3">
        <f t="shared" si="115"/>
        <v>0</v>
      </c>
      <c r="EF123" s="3">
        <f t="shared" si="115"/>
        <v>0</v>
      </c>
      <c r="EG123" s="3">
        <f t="shared" si="115"/>
        <v>0</v>
      </c>
      <c r="EH123" s="3">
        <f t="shared" si="115"/>
        <v>0</v>
      </c>
      <c r="EI123" s="3">
        <f t="shared" si="115"/>
        <v>0</v>
      </c>
      <c r="EJ123" s="3">
        <f t="shared" si="115"/>
        <v>0</v>
      </c>
      <c r="EK123" s="3">
        <f t="shared" si="115"/>
        <v>0</v>
      </c>
      <c r="EL123" s="3">
        <f t="shared" si="115"/>
        <v>0</v>
      </c>
      <c r="EM123" s="3">
        <f t="shared" ref="EM123:FR123" si="116">EM140</f>
        <v>0</v>
      </c>
      <c r="EN123" s="3">
        <f t="shared" si="116"/>
        <v>0</v>
      </c>
      <c r="EO123" s="3">
        <f t="shared" si="116"/>
        <v>0</v>
      </c>
      <c r="EP123" s="3">
        <f t="shared" si="116"/>
        <v>0</v>
      </c>
      <c r="EQ123" s="3">
        <f t="shared" si="116"/>
        <v>0</v>
      </c>
      <c r="ER123" s="3">
        <f t="shared" si="116"/>
        <v>0</v>
      </c>
      <c r="ES123" s="3">
        <f t="shared" si="116"/>
        <v>0</v>
      </c>
      <c r="ET123" s="3">
        <f t="shared" si="116"/>
        <v>0</v>
      </c>
      <c r="EU123" s="3">
        <f t="shared" si="116"/>
        <v>0</v>
      </c>
      <c r="EV123" s="3">
        <f t="shared" si="116"/>
        <v>0</v>
      </c>
      <c r="EW123" s="3">
        <f t="shared" si="116"/>
        <v>0</v>
      </c>
      <c r="EX123" s="3">
        <f t="shared" si="116"/>
        <v>0</v>
      </c>
      <c r="EY123" s="3">
        <f t="shared" si="116"/>
        <v>0</v>
      </c>
      <c r="EZ123" s="3">
        <f t="shared" si="116"/>
        <v>0</v>
      </c>
      <c r="FA123" s="3">
        <f t="shared" si="116"/>
        <v>0</v>
      </c>
      <c r="FB123" s="3">
        <f t="shared" si="116"/>
        <v>0</v>
      </c>
      <c r="FC123" s="3">
        <f t="shared" si="116"/>
        <v>0</v>
      </c>
      <c r="FD123" s="3">
        <f t="shared" si="116"/>
        <v>0</v>
      </c>
      <c r="FE123" s="3">
        <f t="shared" si="116"/>
        <v>0</v>
      </c>
      <c r="FF123" s="3">
        <f t="shared" si="116"/>
        <v>0</v>
      </c>
      <c r="FG123" s="3">
        <f t="shared" si="116"/>
        <v>0</v>
      </c>
      <c r="FH123" s="3">
        <f t="shared" si="116"/>
        <v>0</v>
      </c>
      <c r="FI123" s="3">
        <f t="shared" si="116"/>
        <v>0</v>
      </c>
      <c r="FJ123" s="3">
        <f t="shared" si="116"/>
        <v>0</v>
      </c>
      <c r="FK123" s="3">
        <f t="shared" si="116"/>
        <v>0</v>
      </c>
      <c r="FL123" s="3">
        <f t="shared" si="116"/>
        <v>0</v>
      </c>
      <c r="FM123" s="3">
        <f t="shared" si="116"/>
        <v>0</v>
      </c>
      <c r="FN123" s="3">
        <f t="shared" si="116"/>
        <v>0</v>
      </c>
      <c r="FO123" s="3">
        <f t="shared" si="116"/>
        <v>0</v>
      </c>
      <c r="FP123" s="3">
        <f t="shared" si="116"/>
        <v>0</v>
      </c>
      <c r="FQ123" s="3">
        <f t="shared" si="116"/>
        <v>0</v>
      </c>
      <c r="FR123" s="3">
        <f t="shared" si="116"/>
        <v>0</v>
      </c>
      <c r="FS123" s="3">
        <f t="shared" ref="FS123:GX123" si="117">FS140</f>
        <v>0</v>
      </c>
      <c r="FT123" s="3">
        <f t="shared" si="117"/>
        <v>0</v>
      </c>
      <c r="FU123" s="3">
        <f t="shared" si="117"/>
        <v>0</v>
      </c>
      <c r="FV123" s="3">
        <f t="shared" si="117"/>
        <v>0</v>
      </c>
      <c r="FW123" s="3">
        <f t="shared" si="117"/>
        <v>0</v>
      </c>
      <c r="FX123" s="3">
        <f t="shared" si="117"/>
        <v>0</v>
      </c>
      <c r="FY123" s="3">
        <f t="shared" si="117"/>
        <v>0</v>
      </c>
      <c r="FZ123" s="3">
        <f t="shared" si="117"/>
        <v>0</v>
      </c>
      <c r="GA123" s="3">
        <f t="shared" si="117"/>
        <v>0</v>
      </c>
      <c r="GB123" s="3">
        <f t="shared" si="117"/>
        <v>0</v>
      </c>
      <c r="GC123" s="3">
        <f t="shared" si="117"/>
        <v>0</v>
      </c>
      <c r="GD123" s="3">
        <f t="shared" si="117"/>
        <v>0</v>
      </c>
      <c r="GE123" s="3">
        <f t="shared" si="117"/>
        <v>0</v>
      </c>
      <c r="GF123" s="3">
        <f t="shared" si="117"/>
        <v>0</v>
      </c>
      <c r="GG123" s="3">
        <f t="shared" si="117"/>
        <v>0</v>
      </c>
      <c r="GH123" s="3">
        <f t="shared" si="117"/>
        <v>0</v>
      </c>
      <c r="GI123" s="3">
        <f t="shared" si="117"/>
        <v>0</v>
      </c>
      <c r="GJ123" s="3">
        <f t="shared" si="117"/>
        <v>0</v>
      </c>
      <c r="GK123" s="3">
        <f t="shared" si="117"/>
        <v>0</v>
      </c>
      <c r="GL123" s="3">
        <f t="shared" si="117"/>
        <v>0</v>
      </c>
      <c r="GM123" s="3">
        <f t="shared" si="117"/>
        <v>0</v>
      </c>
      <c r="GN123" s="3">
        <f t="shared" si="117"/>
        <v>0</v>
      </c>
      <c r="GO123" s="3">
        <f t="shared" si="117"/>
        <v>0</v>
      </c>
      <c r="GP123" s="3">
        <f t="shared" si="117"/>
        <v>0</v>
      </c>
      <c r="GQ123" s="3">
        <f t="shared" si="117"/>
        <v>0</v>
      </c>
      <c r="GR123" s="3">
        <f t="shared" si="117"/>
        <v>0</v>
      </c>
      <c r="GS123" s="3">
        <f t="shared" si="117"/>
        <v>0</v>
      </c>
      <c r="GT123" s="3">
        <f t="shared" si="117"/>
        <v>0</v>
      </c>
      <c r="GU123" s="3">
        <f t="shared" si="117"/>
        <v>0</v>
      </c>
      <c r="GV123" s="3">
        <f t="shared" si="117"/>
        <v>0</v>
      </c>
      <c r="GW123" s="3">
        <f t="shared" si="117"/>
        <v>0</v>
      </c>
      <c r="GX123" s="3">
        <f t="shared" si="117"/>
        <v>0</v>
      </c>
    </row>
    <row r="125" spans="1:245" x14ac:dyDescent="0.2">
      <c r="A125">
        <v>17</v>
      </c>
      <c r="B125">
        <v>1</v>
      </c>
      <c r="E125" t="s">
        <v>19</v>
      </c>
      <c r="F125" t="s">
        <v>20</v>
      </c>
      <c r="G125" t="s">
        <v>310</v>
      </c>
      <c r="H125" t="s">
        <v>21</v>
      </c>
      <c r="I125">
        <f>ROUND(1/10,7)</f>
        <v>0.1</v>
      </c>
      <c r="J125">
        <v>0</v>
      </c>
      <c r="K125">
        <f>ROUND(1/10,7)</f>
        <v>0.1</v>
      </c>
      <c r="O125">
        <f t="shared" ref="O125:O138" si="118">ROUND(CP125,2)</f>
        <v>35.97</v>
      </c>
      <c r="P125">
        <f t="shared" ref="P125:P138" si="119">ROUND(CQ125*I125,2)</f>
        <v>0</v>
      </c>
      <c r="Q125">
        <f t="shared" ref="Q125:Q138" si="120">ROUND(CR125*I125,2)</f>
        <v>0</v>
      </c>
      <c r="R125">
        <f t="shared" ref="R125:R138" si="121">ROUND(CS125*I125,2)</f>
        <v>0</v>
      </c>
      <c r="S125">
        <f t="shared" ref="S125:S138" si="122">ROUND(CT125*I125,2)</f>
        <v>35.97</v>
      </c>
      <c r="T125">
        <f t="shared" ref="T125:T138" si="123">ROUND(CU125*I125,2)</f>
        <v>0</v>
      </c>
      <c r="U125">
        <f t="shared" ref="U125:U138" si="124">ROUND(CV125*I125,7)</f>
        <v>0</v>
      </c>
      <c r="V125">
        <f t="shared" ref="V125:V138" si="125">ROUND(CW125*I125,7)</f>
        <v>0</v>
      </c>
      <c r="W125">
        <f t="shared" ref="W125:W138" si="126">ROUND(CX125*I125,2)</f>
        <v>0</v>
      </c>
      <c r="X125">
        <f t="shared" ref="X125:X138" si="127">ROUND(CY125,2)</f>
        <v>0</v>
      </c>
      <c r="Y125">
        <f t="shared" ref="Y125:Y138" si="128">ROUND(CZ125,2)</f>
        <v>0</v>
      </c>
      <c r="AA125">
        <v>351899365</v>
      </c>
      <c r="AB125">
        <f t="shared" ref="AB125:AB138" si="129">ROUND((AC125+AD125+AF125),6)</f>
        <v>25.69</v>
      </c>
      <c r="AC125">
        <f>ROUND((ES125),6)</f>
        <v>0</v>
      </c>
      <c r="AD125">
        <f>ROUND((((ET125)-(EU125))+AE125),6)</f>
        <v>0</v>
      </c>
      <c r="AE125">
        <f>ROUND((EU125),6)</f>
        <v>0</v>
      </c>
      <c r="AF125">
        <f>ROUND(((EV125*ROUND(0.734,7))),6)</f>
        <v>25.69</v>
      </c>
      <c r="AG125">
        <f t="shared" ref="AG125:AG138" si="130">ROUND((AP125),6)</f>
        <v>0</v>
      </c>
      <c r="AH125">
        <f>(EW125)</f>
        <v>0</v>
      </c>
      <c r="AI125">
        <f>(EX125)</f>
        <v>0</v>
      </c>
      <c r="AJ125">
        <f t="shared" ref="AJ125:AJ138" si="131">(AS125)</f>
        <v>0</v>
      </c>
      <c r="AK125">
        <v>35</v>
      </c>
      <c r="AL125">
        <v>0</v>
      </c>
      <c r="AM125">
        <v>0</v>
      </c>
      <c r="AN125">
        <v>0</v>
      </c>
      <c r="AO125">
        <v>35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14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4</v>
      </c>
      <c r="BJ125" t="s">
        <v>3</v>
      </c>
      <c r="BM125">
        <v>0</v>
      </c>
      <c r="BN125">
        <v>0</v>
      </c>
      <c r="BO125" t="s">
        <v>3</v>
      </c>
      <c r="BP125">
        <v>0</v>
      </c>
      <c r="BQ125">
        <v>16</v>
      </c>
      <c r="BR125">
        <v>0</v>
      </c>
      <c r="BS125">
        <v>14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ref="CP125:CP138" si="132">(P125+Q125+S125)</f>
        <v>35.97</v>
      </c>
      <c r="CQ125">
        <f t="shared" ref="CQ125:CQ138" si="133">AC125*BC125</f>
        <v>0</v>
      </c>
      <c r="CR125">
        <f t="shared" ref="CR125:CR138" si="134">AD125*BB125</f>
        <v>0</v>
      </c>
      <c r="CS125">
        <f t="shared" ref="CS125:CS138" si="135">AE125*BS125</f>
        <v>0</v>
      </c>
      <c r="CT125">
        <f t="shared" ref="CT125:CT138" si="136">AF125*BA125</f>
        <v>359.66</v>
      </c>
      <c r="CU125">
        <f t="shared" ref="CU125:CU138" si="137">AG125</f>
        <v>0</v>
      </c>
      <c r="CV125">
        <f t="shared" ref="CV125:CV138" si="138">AH125</f>
        <v>0</v>
      </c>
      <c r="CW125">
        <f t="shared" ref="CW125:CW138" si="139">AI125</f>
        <v>0</v>
      </c>
      <c r="CX125">
        <f t="shared" ref="CX125:CX138" si="140">AJ125</f>
        <v>0</v>
      </c>
      <c r="CY125">
        <f t="shared" ref="CY125:CY138" si="141">(((S125+R125)*AT125)/100)</f>
        <v>0</v>
      </c>
      <c r="CZ125">
        <f t="shared" ref="CZ125:CZ138" si="142">(((S125+R125)*AU125)/100)</f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22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1002</v>
      </c>
      <c r="DV125" t="s">
        <v>21</v>
      </c>
      <c r="DW125" t="s">
        <v>21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341403716</v>
      </c>
      <c r="EF125">
        <v>16</v>
      </c>
      <c r="EG125" t="s">
        <v>23</v>
      </c>
      <c r="EH125">
        <v>0</v>
      </c>
      <c r="EI125" t="s">
        <v>3</v>
      </c>
      <c r="EJ125">
        <v>4</v>
      </c>
      <c r="EK125">
        <v>0</v>
      </c>
      <c r="EL125" t="s">
        <v>24</v>
      </c>
      <c r="EM125" t="s">
        <v>25</v>
      </c>
      <c r="EO125" t="s">
        <v>3</v>
      </c>
      <c r="EQ125">
        <v>0</v>
      </c>
      <c r="ER125">
        <v>35</v>
      </c>
      <c r="ES125">
        <v>0</v>
      </c>
      <c r="ET125">
        <v>0</v>
      </c>
      <c r="EU125">
        <v>0</v>
      </c>
      <c r="EV125">
        <v>35</v>
      </c>
      <c r="EW125">
        <v>0</v>
      </c>
      <c r="EX125">
        <v>0</v>
      </c>
      <c r="EY125">
        <v>0</v>
      </c>
      <c r="FQ125">
        <v>0</v>
      </c>
      <c r="FR125">
        <f t="shared" ref="FR125:FR138" si="143">ROUND(IF(BI125=3,GM125,0),2)</f>
        <v>0</v>
      </c>
      <c r="FS125">
        <v>0</v>
      </c>
      <c r="FX125">
        <v>0</v>
      </c>
      <c r="FY125">
        <v>0</v>
      </c>
      <c r="GA125" t="s">
        <v>3</v>
      </c>
      <c r="GD125">
        <v>1</v>
      </c>
      <c r="GF125">
        <v>-1207255879</v>
      </c>
      <c r="GG125">
        <v>2</v>
      </c>
      <c r="GH125">
        <v>0</v>
      </c>
      <c r="GI125">
        <v>3</v>
      </c>
      <c r="GJ125">
        <v>0</v>
      </c>
      <c r="GK125">
        <v>0</v>
      </c>
      <c r="GL125">
        <f t="shared" ref="GL125:GL138" si="144">ROUND(IF(AND(BH125=3,BI125=3,FS125&lt;&gt;0),P125,0),2)</f>
        <v>0</v>
      </c>
      <c r="GM125">
        <f t="shared" ref="GM125:GM138" si="145">ROUND(O125+X125+Y125,2)+GX125</f>
        <v>35.97</v>
      </c>
      <c r="GN125">
        <f t="shared" ref="GN125:GN138" si="146">IF(OR(BI125=0,BI125=1),GM125-GX125,0)</f>
        <v>0</v>
      </c>
      <c r="GO125">
        <f t="shared" ref="GO125:GO138" si="147">IF(BI125=2,GM125-GX125,0)</f>
        <v>0</v>
      </c>
      <c r="GP125">
        <f t="shared" ref="GP125:GP138" si="148">IF(BI125=4,GM125-GX125,0)</f>
        <v>35.97</v>
      </c>
      <c r="GR125">
        <v>0</v>
      </c>
      <c r="GS125">
        <v>0</v>
      </c>
      <c r="GT125">
        <v>0</v>
      </c>
      <c r="GU125" t="s">
        <v>3</v>
      </c>
      <c r="GV125">
        <f t="shared" ref="GV125:GV138" si="149">ROUND((GT125),6)</f>
        <v>0</v>
      </c>
      <c r="GW125">
        <v>1</v>
      </c>
      <c r="GX125">
        <f t="shared" ref="GX125:GX138" si="150">ROUND(HC125*I125,2)</f>
        <v>0</v>
      </c>
      <c r="HA125">
        <v>0</v>
      </c>
      <c r="HB125">
        <v>0</v>
      </c>
      <c r="HC125">
        <f t="shared" ref="HC125:HC138" si="151">GV125*GW125</f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17</v>
      </c>
      <c r="B126">
        <v>1</v>
      </c>
      <c r="C126">
        <f>ROW(SmtRes!A47)</f>
        <v>47</v>
      </c>
      <c r="D126">
        <f>ROW(EtalonRes!A47)</f>
        <v>47</v>
      </c>
      <c r="E126" t="s">
        <v>26</v>
      </c>
      <c r="F126" t="s">
        <v>154</v>
      </c>
      <c r="G126" t="s">
        <v>155</v>
      </c>
      <c r="H126" t="s">
        <v>156</v>
      </c>
      <c r="I126">
        <v>1</v>
      </c>
      <c r="J126">
        <v>0</v>
      </c>
      <c r="K126">
        <v>1</v>
      </c>
      <c r="O126">
        <f t="shared" si="118"/>
        <v>294.64</v>
      </c>
      <c r="P126">
        <f t="shared" si="119"/>
        <v>0</v>
      </c>
      <c r="Q126">
        <f t="shared" si="120"/>
        <v>103.1</v>
      </c>
      <c r="R126">
        <f t="shared" si="121"/>
        <v>0</v>
      </c>
      <c r="S126">
        <f t="shared" si="122"/>
        <v>191.54</v>
      </c>
      <c r="T126">
        <f t="shared" si="123"/>
        <v>0</v>
      </c>
      <c r="U126">
        <f t="shared" si="124"/>
        <v>1.76</v>
      </c>
      <c r="V126">
        <f t="shared" si="125"/>
        <v>0</v>
      </c>
      <c r="W126">
        <f t="shared" si="126"/>
        <v>0</v>
      </c>
      <c r="X126">
        <f t="shared" si="127"/>
        <v>314.13</v>
      </c>
      <c r="Y126">
        <f t="shared" si="128"/>
        <v>114.92</v>
      </c>
      <c r="AA126">
        <v>351899365</v>
      </c>
      <c r="AB126">
        <f t="shared" si="129"/>
        <v>188.49600000000001</v>
      </c>
      <c r="AC126">
        <f t="shared" ref="AC126:AC135" si="152">ROUND(((ES126*ROUND(0,7))),6)</f>
        <v>0</v>
      </c>
      <c r="AD126">
        <f>ROUND(((((ET126*ROUND(0.42,7)))-((EU126*ROUND(0.42,7))))+AE126),6)</f>
        <v>67.489800000000002</v>
      </c>
      <c r="AE126">
        <f>ROUND(((EU126*ROUND(0.42,7))),6)</f>
        <v>0</v>
      </c>
      <c r="AF126">
        <f>ROUND(((EV126*ROUND(0.42,7))),6)</f>
        <v>121.00620000000001</v>
      </c>
      <c r="AG126">
        <f t="shared" si="130"/>
        <v>0</v>
      </c>
      <c r="AH126">
        <f>(EW126)</f>
        <v>1.76</v>
      </c>
      <c r="AI126">
        <f>((EX126*ROUND(0.42,7)))</f>
        <v>0</v>
      </c>
      <c r="AJ126">
        <f t="shared" si="131"/>
        <v>0</v>
      </c>
      <c r="AK126">
        <v>448.8</v>
      </c>
      <c r="AL126">
        <v>0</v>
      </c>
      <c r="AM126">
        <v>160.69</v>
      </c>
      <c r="AN126">
        <v>0</v>
      </c>
      <c r="AO126">
        <v>288.11</v>
      </c>
      <c r="AP126">
        <v>0</v>
      </c>
      <c r="AQ126">
        <v>1.76</v>
      </c>
      <c r="AR126">
        <v>0</v>
      </c>
      <c r="AS126">
        <v>0</v>
      </c>
      <c r="AT126">
        <v>164</v>
      </c>
      <c r="AU126">
        <v>60</v>
      </c>
      <c r="AV126">
        <v>1</v>
      </c>
      <c r="AW126">
        <v>1</v>
      </c>
      <c r="AZ126">
        <v>1</v>
      </c>
      <c r="BA126">
        <v>1.5829</v>
      </c>
      <c r="BB126">
        <v>1.5277000000000001</v>
      </c>
      <c r="BC126">
        <v>1.5277000000000001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157</v>
      </c>
      <c r="BM126">
        <v>350003</v>
      </c>
      <c r="BN126">
        <v>0</v>
      </c>
      <c r="BO126" t="s">
        <v>3</v>
      </c>
      <c r="BP126">
        <v>0</v>
      </c>
      <c r="BQ126">
        <v>1</v>
      </c>
      <c r="BR126">
        <v>0</v>
      </c>
      <c r="BS126">
        <v>1.5829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164</v>
      </c>
      <c r="CA126">
        <v>60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32"/>
        <v>294.64</v>
      </c>
      <c r="CQ126">
        <f t="shared" si="133"/>
        <v>0</v>
      </c>
      <c r="CR126">
        <f t="shared" si="134"/>
        <v>103.10416746000001</v>
      </c>
      <c r="CS126">
        <f t="shared" si="135"/>
        <v>0</v>
      </c>
      <c r="CT126">
        <f t="shared" si="136"/>
        <v>191.54071398000002</v>
      </c>
      <c r="CU126">
        <f t="shared" si="137"/>
        <v>0</v>
      </c>
      <c r="CV126">
        <f t="shared" si="138"/>
        <v>1.76</v>
      </c>
      <c r="CW126">
        <f t="shared" si="139"/>
        <v>0</v>
      </c>
      <c r="CX126">
        <f t="shared" si="140"/>
        <v>0</v>
      </c>
      <c r="CY126">
        <f t="shared" si="141"/>
        <v>314.12559999999996</v>
      </c>
      <c r="CZ126">
        <f t="shared" si="142"/>
        <v>114.92399999999999</v>
      </c>
      <c r="DC126" t="s">
        <v>3</v>
      </c>
      <c r="DD126" t="s">
        <v>31</v>
      </c>
      <c r="DE126" t="s">
        <v>158</v>
      </c>
      <c r="DF126" t="s">
        <v>158</v>
      </c>
      <c r="DG126" t="s">
        <v>158</v>
      </c>
      <c r="DH126" t="s">
        <v>3</v>
      </c>
      <c r="DI126" t="s">
        <v>3</v>
      </c>
      <c r="DJ126" t="s">
        <v>158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156</v>
      </c>
      <c r="DW126" t="s">
        <v>156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341403723</v>
      </c>
      <c r="EF126">
        <v>1</v>
      </c>
      <c r="EG126" t="s">
        <v>24</v>
      </c>
      <c r="EH126">
        <v>0</v>
      </c>
      <c r="EI126" t="s">
        <v>3</v>
      </c>
      <c r="EJ126">
        <v>1</v>
      </c>
      <c r="EK126">
        <v>350003</v>
      </c>
      <c r="EL126" t="s">
        <v>159</v>
      </c>
      <c r="EM126" t="s">
        <v>160</v>
      </c>
      <c r="EO126" t="s">
        <v>3</v>
      </c>
      <c r="EQ126">
        <v>1179648</v>
      </c>
      <c r="ER126">
        <v>448.8</v>
      </c>
      <c r="ES126">
        <v>0</v>
      </c>
      <c r="ET126">
        <v>160.69</v>
      </c>
      <c r="EU126">
        <v>0</v>
      </c>
      <c r="EV126">
        <v>288.11</v>
      </c>
      <c r="EW126">
        <v>1.76</v>
      </c>
      <c r="EX126">
        <v>0</v>
      </c>
      <c r="EY126">
        <v>0</v>
      </c>
      <c r="FQ126">
        <v>0</v>
      </c>
      <c r="FR126">
        <f t="shared" si="143"/>
        <v>0</v>
      </c>
      <c r="FS126">
        <v>0</v>
      </c>
      <c r="FX126">
        <v>164</v>
      </c>
      <c r="FY126">
        <v>60</v>
      </c>
      <c r="GA126" t="s">
        <v>3</v>
      </c>
      <c r="GD126">
        <v>1</v>
      </c>
      <c r="GF126">
        <v>-1401849300</v>
      </c>
      <c r="GG126">
        <v>2</v>
      </c>
      <c r="GH126">
        <v>1</v>
      </c>
      <c r="GI126">
        <v>3</v>
      </c>
      <c r="GJ126">
        <v>0</v>
      </c>
      <c r="GK126">
        <v>0</v>
      </c>
      <c r="GL126">
        <f t="shared" si="144"/>
        <v>0</v>
      </c>
      <c r="GM126">
        <f t="shared" si="145"/>
        <v>723.69</v>
      </c>
      <c r="GN126">
        <f t="shared" si="146"/>
        <v>723.69</v>
      </c>
      <c r="GO126">
        <f t="shared" si="147"/>
        <v>0</v>
      </c>
      <c r="GP126">
        <f t="shared" si="148"/>
        <v>0</v>
      </c>
      <c r="GR126">
        <v>0</v>
      </c>
      <c r="GS126">
        <v>3</v>
      </c>
      <c r="GT126">
        <v>0</v>
      </c>
      <c r="GU126" t="s">
        <v>3</v>
      </c>
      <c r="GV126">
        <f t="shared" si="149"/>
        <v>0</v>
      </c>
      <c r="GW126">
        <v>1</v>
      </c>
      <c r="GX126">
        <f t="shared" si="150"/>
        <v>0</v>
      </c>
      <c r="HA126">
        <v>0</v>
      </c>
      <c r="HB126">
        <v>0</v>
      </c>
      <c r="HC126">
        <f t="shared" si="151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17</v>
      </c>
      <c r="B127">
        <v>1</v>
      </c>
      <c r="C127">
        <f>ROW(SmtRes!A50)</f>
        <v>50</v>
      </c>
      <c r="D127">
        <f>ROW(EtalonRes!A50)</f>
        <v>50</v>
      </c>
      <c r="E127" t="s">
        <v>35</v>
      </c>
      <c r="F127" t="s">
        <v>161</v>
      </c>
      <c r="G127" t="s">
        <v>162</v>
      </c>
      <c r="H127" t="s">
        <v>163</v>
      </c>
      <c r="I127">
        <v>1</v>
      </c>
      <c r="J127">
        <v>0</v>
      </c>
      <c r="K127">
        <v>1</v>
      </c>
      <c r="O127">
        <f t="shared" si="118"/>
        <v>129.13999999999999</v>
      </c>
      <c r="P127">
        <f t="shared" si="119"/>
        <v>0</v>
      </c>
      <c r="Q127">
        <f t="shared" si="120"/>
        <v>0</v>
      </c>
      <c r="R127">
        <f t="shared" si="121"/>
        <v>0</v>
      </c>
      <c r="S127">
        <f t="shared" si="122"/>
        <v>129.13999999999999</v>
      </c>
      <c r="T127">
        <f t="shared" si="123"/>
        <v>0</v>
      </c>
      <c r="U127">
        <f t="shared" si="124"/>
        <v>0.9</v>
      </c>
      <c r="V127">
        <f t="shared" si="125"/>
        <v>0</v>
      </c>
      <c r="W127">
        <f t="shared" si="126"/>
        <v>0</v>
      </c>
      <c r="X127">
        <f t="shared" si="127"/>
        <v>254.41</v>
      </c>
      <c r="Y127">
        <f t="shared" si="128"/>
        <v>77.48</v>
      </c>
      <c r="AA127">
        <v>351899365</v>
      </c>
      <c r="AB127">
        <f t="shared" si="129"/>
        <v>81.584999999999994</v>
      </c>
      <c r="AC127">
        <f t="shared" si="152"/>
        <v>0</v>
      </c>
      <c r="AD127">
        <f>ROUND(((((ET127*ROUND(0.42,7)))-((EU127*ROUND(0.42,7))))+AE127),6)</f>
        <v>0</v>
      </c>
      <c r="AE127">
        <f>ROUND(((EU127*ROUND(0.42,7))),6)</f>
        <v>0</v>
      </c>
      <c r="AF127">
        <f>ROUND(((EV127*ROUND(0.42,7))),6)</f>
        <v>81.584999999999994</v>
      </c>
      <c r="AG127">
        <f t="shared" si="130"/>
        <v>0</v>
      </c>
      <c r="AH127">
        <f>(EW127)</f>
        <v>0.9</v>
      </c>
      <c r="AI127">
        <f>((EX127*ROUND(0.42,7)))</f>
        <v>0</v>
      </c>
      <c r="AJ127">
        <f t="shared" si="131"/>
        <v>0</v>
      </c>
      <c r="AK127">
        <v>194.25</v>
      </c>
      <c r="AL127">
        <v>0</v>
      </c>
      <c r="AM127">
        <v>0</v>
      </c>
      <c r="AN127">
        <v>0</v>
      </c>
      <c r="AO127">
        <v>194.25</v>
      </c>
      <c r="AP127">
        <v>0</v>
      </c>
      <c r="AQ127">
        <v>0.9</v>
      </c>
      <c r="AR127">
        <v>0</v>
      </c>
      <c r="AS127">
        <v>0</v>
      </c>
      <c r="AT127">
        <v>197</v>
      </c>
      <c r="AU127">
        <v>60</v>
      </c>
      <c r="AV127">
        <v>1</v>
      </c>
      <c r="AW127">
        <v>1</v>
      </c>
      <c r="AZ127">
        <v>1</v>
      </c>
      <c r="BA127">
        <v>1.5829</v>
      </c>
      <c r="BB127">
        <v>1.5277000000000001</v>
      </c>
      <c r="BC127">
        <v>1.5277000000000001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1</v>
      </c>
      <c r="BJ127" t="s">
        <v>164</v>
      </c>
      <c r="BM127">
        <v>350011</v>
      </c>
      <c r="BN127">
        <v>0</v>
      </c>
      <c r="BO127" t="s">
        <v>3</v>
      </c>
      <c r="BP127">
        <v>0</v>
      </c>
      <c r="BQ127">
        <v>1</v>
      </c>
      <c r="BR127">
        <v>0</v>
      </c>
      <c r="BS127">
        <v>1.5829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197</v>
      </c>
      <c r="CA127">
        <v>60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132"/>
        <v>129.13999999999999</v>
      </c>
      <c r="CQ127">
        <f t="shared" si="133"/>
        <v>0</v>
      </c>
      <c r="CR127">
        <f t="shared" si="134"/>
        <v>0</v>
      </c>
      <c r="CS127">
        <f t="shared" si="135"/>
        <v>0</v>
      </c>
      <c r="CT127">
        <f t="shared" si="136"/>
        <v>129.1408965</v>
      </c>
      <c r="CU127">
        <f t="shared" si="137"/>
        <v>0</v>
      </c>
      <c r="CV127">
        <f t="shared" si="138"/>
        <v>0.9</v>
      </c>
      <c r="CW127">
        <f t="shared" si="139"/>
        <v>0</v>
      </c>
      <c r="CX127">
        <f t="shared" si="140"/>
        <v>0</v>
      </c>
      <c r="CY127">
        <f t="shared" si="141"/>
        <v>254.40579999999997</v>
      </c>
      <c r="CZ127">
        <f t="shared" si="142"/>
        <v>77.483999999999995</v>
      </c>
      <c r="DC127" t="s">
        <v>3</v>
      </c>
      <c r="DD127" t="s">
        <v>31</v>
      </c>
      <c r="DE127" t="s">
        <v>158</v>
      </c>
      <c r="DF127" t="s">
        <v>158</v>
      </c>
      <c r="DG127" t="s">
        <v>158</v>
      </c>
      <c r="DH127" t="s">
        <v>3</v>
      </c>
      <c r="DI127" t="s">
        <v>3</v>
      </c>
      <c r="DJ127" t="s">
        <v>158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163</v>
      </c>
      <c r="DW127" t="s">
        <v>163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341403731</v>
      </c>
      <c r="EF127">
        <v>1</v>
      </c>
      <c r="EG127" t="s">
        <v>24</v>
      </c>
      <c r="EH127">
        <v>0</v>
      </c>
      <c r="EI127" t="s">
        <v>3</v>
      </c>
      <c r="EJ127">
        <v>1</v>
      </c>
      <c r="EK127">
        <v>350011</v>
      </c>
      <c r="EL127" t="s">
        <v>165</v>
      </c>
      <c r="EM127" t="s">
        <v>166</v>
      </c>
      <c r="EO127" t="s">
        <v>3</v>
      </c>
      <c r="EQ127">
        <v>1179648</v>
      </c>
      <c r="ER127">
        <v>194.25</v>
      </c>
      <c r="ES127">
        <v>0</v>
      </c>
      <c r="ET127">
        <v>0</v>
      </c>
      <c r="EU127">
        <v>0</v>
      </c>
      <c r="EV127">
        <v>194.25</v>
      </c>
      <c r="EW127">
        <v>0.9</v>
      </c>
      <c r="EX127">
        <v>0</v>
      </c>
      <c r="EY127">
        <v>0</v>
      </c>
      <c r="FQ127">
        <v>0</v>
      </c>
      <c r="FR127">
        <f t="shared" si="143"/>
        <v>0</v>
      </c>
      <c r="FS127">
        <v>0</v>
      </c>
      <c r="FX127">
        <v>197</v>
      </c>
      <c r="FY127">
        <v>60</v>
      </c>
      <c r="GA127" t="s">
        <v>3</v>
      </c>
      <c r="GD127">
        <v>1</v>
      </c>
      <c r="GF127">
        <v>132787806</v>
      </c>
      <c r="GG127">
        <v>2</v>
      </c>
      <c r="GH127">
        <v>1</v>
      </c>
      <c r="GI127">
        <v>3</v>
      </c>
      <c r="GJ127">
        <v>0</v>
      </c>
      <c r="GK127">
        <v>0</v>
      </c>
      <c r="GL127">
        <f t="shared" si="144"/>
        <v>0</v>
      </c>
      <c r="GM127">
        <f t="shared" si="145"/>
        <v>461.03</v>
      </c>
      <c r="GN127">
        <f t="shared" si="146"/>
        <v>461.03</v>
      </c>
      <c r="GO127">
        <f t="shared" si="147"/>
        <v>0</v>
      </c>
      <c r="GP127">
        <f t="shared" si="148"/>
        <v>0</v>
      </c>
      <c r="GR127">
        <v>0</v>
      </c>
      <c r="GS127">
        <v>3</v>
      </c>
      <c r="GT127">
        <v>0</v>
      </c>
      <c r="GU127" t="s">
        <v>3</v>
      </c>
      <c r="GV127">
        <f t="shared" si="149"/>
        <v>0</v>
      </c>
      <c r="GW127">
        <v>1</v>
      </c>
      <c r="GX127">
        <f t="shared" si="150"/>
        <v>0</v>
      </c>
      <c r="HA127">
        <v>0</v>
      </c>
      <c r="HB127">
        <v>0</v>
      </c>
      <c r="HC127">
        <f t="shared" si="151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8" spans="1:245" x14ac:dyDescent="0.2">
      <c r="A128">
        <v>17</v>
      </c>
      <c r="B128">
        <v>1</v>
      </c>
      <c r="C128">
        <f>ROW(SmtRes!A53)</f>
        <v>53</v>
      </c>
      <c r="D128">
        <f>ROW(EtalonRes!A53)</f>
        <v>53</v>
      </c>
      <c r="E128" t="s">
        <v>40</v>
      </c>
      <c r="F128" t="s">
        <v>161</v>
      </c>
      <c r="G128" t="s">
        <v>162</v>
      </c>
      <c r="H128" t="s">
        <v>163</v>
      </c>
      <c r="I128">
        <v>1</v>
      </c>
      <c r="J128">
        <v>0</v>
      </c>
      <c r="K128">
        <v>1</v>
      </c>
      <c r="O128">
        <f t="shared" si="118"/>
        <v>116.23</v>
      </c>
      <c r="P128">
        <f t="shared" si="119"/>
        <v>0</v>
      </c>
      <c r="Q128">
        <f t="shared" si="120"/>
        <v>0</v>
      </c>
      <c r="R128">
        <f t="shared" si="121"/>
        <v>0</v>
      </c>
      <c r="S128">
        <f t="shared" si="122"/>
        <v>116.23</v>
      </c>
      <c r="T128">
        <f t="shared" si="123"/>
        <v>0</v>
      </c>
      <c r="U128">
        <f t="shared" si="124"/>
        <v>0.81</v>
      </c>
      <c r="V128">
        <f t="shared" si="125"/>
        <v>0</v>
      </c>
      <c r="W128">
        <f t="shared" si="126"/>
        <v>0</v>
      </c>
      <c r="X128">
        <f t="shared" si="127"/>
        <v>228.97</v>
      </c>
      <c r="Y128">
        <f t="shared" si="128"/>
        <v>69.739999999999995</v>
      </c>
      <c r="AA128">
        <v>351899365</v>
      </c>
      <c r="AB128">
        <f t="shared" si="129"/>
        <v>73.426500000000004</v>
      </c>
      <c r="AC128">
        <f t="shared" si="152"/>
        <v>0</v>
      </c>
      <c r="AD128">
        <f>ROUND(((((ET128*ROUND((0.9*0.42),7)))-((EU128*ROUND((0.9*0.42),7))))+AE128),6)</f>
        <v>0</v>
      </c>
      <c r="AE128">
        <f>ROUND(((EU128*ROUND((0.9*0.42),7))),6)</f>
        <v>0</v>
      </c>
      <c r="AF128">
        <f>ROUND(((EV128*ROUND((0.9*0.42),7))),6)</f>
        <v>73.426500000000004</v>
      </c>
      <c r="AG128">
        <f t="shared" si="130"/>
        <v>0</v>
      </c>
      <c r="AH128">
        <f>((EW128*ROUND(0.9,7)))</f>
        <v>0.81</v>
      </c>
      <c r="AI128">
        <f>((EX128*ROUND((0.9*0.42),7)))</f>
        <v>0</v>
      </c>
      <c r="AJ128">
        <f t="shared" si="131"/>
        <v>0</v>
      </c>
      <c r="AK128">
        <v>194.25</v>
      </c>
      <c r="AL128">
        <v>0</v>
      </c>
      <c r="AM128">
        <v>0</v>
      </c>
      <c r="AN128">
        <v>0</v>
      </c>
      <c r="AO128">
        <v>194.25</v>
      </c>
      <c r="AP128">
        <v>0</v>
      </c>
      <c r="AQ128">
        <v>0.9</v>
      </c>
      <c r="AR128">
        <v>0</v>
      </c>
      <c r="AS128">
        <v>0</v>
      </c>
      <c r="AT128">
        <v>197</v>
      </c>
      <c r="AU128">
        <v>60</v>
      </c>
      <c r="AV128">
        <v>1</v>
      </c>
      <c r="AW128">
        <v>1</v>
      </c>
      <c r="AZ128">
        <v>1</v>
      </c>
      <c r="BA128">
        <v>1.5829</v>
      </c>
      <c r="BB128">
        <v>1.5277000000000001</v>
      </c>
      <c r="BC128">
        <v>1.5277000000000001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164</v>
      </c>
      <c r="BM128">
        <v>350011</v>
      </c>
      <c r="BN128">
        <v>0</v>
      </c>
      <c r="BO128" t="s">
        <v>3</v>
      </c>
      <c r="BP128">
        <v>0</v>
      </c>
      <c r="BQ128">
        <v>1</v>
      </c>
      <c r="BR128">
        <v>0</v>
      </c>
      <c r="BS128">
        <v>1.5829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197</v>
      </c>
      <c r="CA128">
        <v>60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167</v>
      </c>
      <c r="CO128">
        <v>0</v>
      </c>
      <c r="CP128">
        <f t="shared" si="132"/>
        <v>116.23</v>
      </c>
      <c r="CQ128">
        <f t="shared" si="133"/>
        <v>0</v>
      </c>
      <c r="CR128">
        <f t="shared" si="134"/>
        <v>0</v>
      </c>
      <c r="CS128">
        <f t="shared" si="135"/>
        <v>0</v>
      </c>
      <c r="CT128">
        <f t="shared" si="136"/>
        <v>116.22680685</v>
      </c>
      <c r="CU128">
        <f t="shared" si="137"/>
        <v>0</v>
      </c>
      <c r="CV128">
        <f t="shared" si="138"/>
        <v>0.81</v>
      </c>
      <c r="CW128">
        <f t="shared" si="139"/>
        <v>0</v>
      </c>
      <c r="CX128">
        <f t="shared" si="140"/>
        <v>0</v>
      </c>
      <c r="CY128">
        <f t="shared" si="141"/>
        <v>228.97310000000002</v>
      </c>
      <c r="CZ128">
        <f t="shared" si="142"/>
        <v>69.738</v>
      </c>
      <c r="DC128" t="s">
        <v>3</v>
      </c>
      <c r="DD128" t="s">
        <v>31</v>
      </c>
      <c r="DE128" t="s">
        <v>168</v>
      </c>
      <c r="DF128" t="s">
        <v>168</v>
      </c>
      <c r="DG128" t="s">
        <v>168</v>
      </c>
      <c r="DH128" t="s">
        <v>3</v>
      </c>
      <c r="DI128" t="s">
        <v>169</v>
      </c>
      <c r="DJ128" t="s">
        <v>168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163</v>
      </c>
      <c r="DW128" t="s">
        <v>163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341403731</v>
      </c>
      <c r="EF128">
        <v>1</v>
      </c>
      <c r="EG128" t="s">
        <v>24</v>
      </c>
      <c r="EH128">
        <v>0</v>
      </c>
      <c r="EI128" t="s">
        <v>3</v>
      </c>
      <c r="EJ128">
        <v>1</v>
      </c>
      <c r="EK128">
        <v>350011</v>
      </c>
      <c r="EL128" t="s">
        <v>165</v>
      </c>
      <c r="EM128" t="s">
        <v>166</v>
      </c>
      <c r="EO128" t="s">
        <v>170</v>
      </c>
      <c r="EQ128">
        <v>1179648</v>
      </c>
      <c r="ER128">
        <v>194.25</v>
      </c>
      <c r="ES128">
        <v>0</v>
      </c>
      <c r="ET128">
        <v>0</v>
      </c>
      <c r="EU128">
        <v>0</v>
      </c>
      <c r="EV128">
        <v>194.25</v>
      </c>
      <c r="EW128">
        <v>0.9</v>
      </c>
      <c r="EX128">
        <v>0</v>
      </c>
      <c r="EY128">
        <v>0</v>
      </c>
      <c r="FQ128">
        <v>0</v>
      </c>
      <c r="FR128">
        <f t="shared" si="143"/>
        <v>0</v>
      </c>
      <c r="FS128">
        <v>0</v>
      </c>
      <c r="FX128">
        <v>197</v>
      </c>
      <c r="FY128">
        <v>60</v>
      </c>
      <c r="GA128" t="s">
        <v>3</v>
      </c>
      <c r="GD128">
        <v>1</v>
      </c>
      <c r="GF128">
        <v>132787806</v>
      </c>
      <c r="GG128">
        <v>2</v>
      </c>
      <c r="GH128">
        <v>1</v>
      </c>
      <c r="GI128">
        <v>3</v>
      </c>
      <c r="GJ128">
        <v>0</v>
      </c>
      <c r="GK128">
        <v>0</v>
      </c>
      <c r="GL128">
        <f t="shared" si="144"/>
        <v>0</v>
      </c>
      <c r="GM128">
        <f t="shared" si="145"/>
        <v>414.94</v>
      </c>
      <c r="GN128">
        <f t="shared" si="146"/>
        <v>414.94</v>
      </c>
      <c r="GO128">
        <f t="shared" si="147"/>
        <v>0</v>
      </c>
      <c r="GP128">
        <f t="shared" si="148"/>
        <v>0</v>
      </c>
      <c r="GR128">
        <v>0</v>
      </c>
      <c r="GS128">
        <v>3</v>
      </c>
      <c r="GT128">
        <v>0</v>
      </c>
      <c r="GU128" t="s">
        <v>3</v>
      </c>
      <c r="GV128">
        <f t="shared" si="149"/>
        <v>0</v>
      </c>
      <c r="GW128">
        <v>1</v>
      </c>
      <c r="GX128">
        <f t="shared" si="150"/>
        <v>0</v>
      </c>
      <c r="HA128">
        <v>0</v>
      </c>
      <c r="HB128">
        <v>0</v>
      </c>
      <c r="HC128">
        <f t="shared" si="151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45" x14ac:dyDescent="0.2">
      <c r="A129">
        <v>17</v>
      </c>
      <c r="B129">
        <v>1</v>
      </c>
      <c r="C129">
        <f>ROW(SmtRes!A56)</f>
        <v>56</v>
      </c>
      <c r="D129">
        <f>ROW(EtalonRes!A56)</f>
        <v>56</v>
      </c>
      <c r="E129" t="s">
        <v>45</v>
      </c>
      <c r="F129" t="s">
        <v>171</v>
      </c>
      <c r="G129" t="s">
        <v>172</v>
      </c>
      <c r="H129" t="s">
        <v>163</v>
      </c>
      <c r="I129">
        <v>1</v>
      </c>
      <c r="J129">
        <v>0</v>
      </c>
      <c r="K129">
        <v>1</v>
      </c>
      <c r="O129">
        <f t="shared" si="118"/>
        <v>159.28</v>
      </c>
      <c r="P129">
        <f t="shared" si="119"/>
        <v>0</v>
      </c>
      <c r="Q129">
        <f t="shared" si="120"/>
        <v>0</v>
      </c>
      <c r="R129">
        <f t="shared" si="121"/>
        <v>0</v>
      </c>
      <c r="S129">
        <f t="shared" si="122"/>
        <v>159.28</v>
      </c>
      <c r="T129">
        <f t="shared" si="123"/>
        <v>0</v>
      </c>
      <c r="U129">
        <f t="shared" si="124"/>
        <v>1.1100000000000001</v>
      </c>
      <c r="V129">
        <f t="shared" si="125"/>
        <v>0</v>
      </c>
      <c r="W129">
        <f t="shared" si="126"/>
        <v>0</v>
      </c>
      <c r="X129">
        <f t="shared" si="127"/>
        <v>313.77999999999997</v>
      </c>
      <c r="Y129">
        <f t="shared" si="128"/>
        <v>95.57</v>
      </c>
      <c r="AA129">
        <v>351899365</v>
      </c>
      <c r="AB129">
        <f t="shared" si="129"/>
        <v>100.6236</v>
      </c>
      <c r="AC129">
        <f t="shared" si="152"/>
        <v>0</v>
      </c>
      <c r="AD129">
        <f>ROUND(((((ET129*ROUND(0.42,7)))-((EU129*ROUND(0.42,7))))+AE129),6)</f>
        <v>0</v>
      </c>
      <c r="AE129">
        <f>ROUND(((EU129*ROUND(0.42,7))),6)</f>
        <v>0</v>
      </c>
      <c r="AF129">
        <f>ROUND(((EV129*ROUND(0.42,7))),6)</f>
        <v>100.6236</v>
      </c>
      <c r="AG129">
        <f t="shared" si="130"/>
        <v>0</v>
      </c>
      <c r="AH129">
        <f>(EW129)</f>
        <v>1.1100000000000001</v>
      </c>
      <c r="AI129">
        <f>((EX129*ROUND(0.42,7)))</f>
        <v>0</v>
      </c>
      <c r="AJ129">
        <f t="shared" si="131"/>
        <v>0</v>
      </c>
      <c r="AK129">
        <v>239.58</v>
      </c>
      <c r="AL129">
        <v>0</v>
      </c>
      <c r="AM129">
        <v>0</v>
      </c>
      <c r="AN129">
        <v>0</v>
      </c>
      <c r="AO129">
        <v>239.58</v>
      </c>
      <c r="AP129">
        <v>0</v>
      </c>
      <c r="AQ129">
        <v>1.1100000000000001</v>
      </c>
      <c r="AR129">
        <v>0</v>
      </c>
      <c r="AS129">
        <v>0</v>
      </c>
      <c r="AT129">
        <v>197</v>
      </c>
      <c r="AU129">
        <v>60</v>
      </c>
      <c r="AV129">
        <v>1</v>
      </c>
      <c r="AW129">
        <v>1</v>
      </c>
      <c r="AZ129">
        <v>1</v>
      </c>
      <c r="BA129">
        <v>1.5829</v>
      </c>
      <c r="BB129">
        <v>1.5277000000000001</v>
      </c>
      <c r="BC129">
        <v>1.5277000000000001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1</v>
      </c>
      <c r="BJ129" t="s">
        <v>173</v>
      </c>
      <c r="BM129">
        <v>350011</v>
      </c>
      <c r="BN129">
        <v>0</v>
      </c>
      <c r="BO129" t="s">
        <v>3</v>
      </c>
      <c r="BP129">
        <v>0</v>
      </c>
      <c r="BQ129">
        <v>1</v>
      </c>
      <c r="BR129">
        <v>0</v>
      </c>
      <c r="BS129">
        <v>1.5829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197</v>
      </c>
      <c r="CA129">
        <v>60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32"/>
        <v>159.28</v>
      </c>
      <c r="CQ129">
        <f t="shared" si="133"/>
        <v>0</v>
      </c>
      <c r="CR129">
        <f t="shared" si="134"/>
        <v>0</v>
      </c>
      <c r="CS129">
        <f t="shared" si="135"/>
        <v>0</v>
      </c>
      <c r="CT129">
        <f t="shared" si="136"/>
        <v>159.27709643999998</v>
      </c>
      <c r="CU129">
        <f t="shared" si="137"/>
        <v>0</v>
      </c>
      <c r="CV129">
        <f t="shared" si="138"/>
        <v>1.1100000000000001</v>
      </c>
      <c r="CW129">
        <f t="shared" si="139"/>
        <v>0</v>
      </c>
      <c r="CX129">
        <f t="shared" si="140"/>
        <v>0</v>
      </c>
      <c r="CY129">
        <f t="shared" si="141"/>
        <v>313.78160000000003</v>
      </c>
      <c r="CZ129">
        <f t="shared" si="142"/>
        <v>95.567999999999998</v>
      </c>
      <c r="DC129" t="s">
        <v>3</v>
      </c>
      <c r="DD129" t="s">
        <v>31</v>
      </c>
      <c r="DE129" t="s">
        <v>158</v>
      </c>
      <c r="DF129" t="s">
        <v>158</v>
      </c>
      <c r="DG129" t="s">
        <v>158</v>
      </c>
      <c r="DH129" t="s">
        <v>3</v>
      </c>
      <c r="DI129" t="s">
        <v>3</v>
      </c>
      <c r="DJ129" t="s">
        <v>158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163</v>
      </c>
      <c r="DW129" t="s">
        <v>163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341403731</v>
      </c>
      <c r="EF129">
        <v>1</v>
      </c>
      <c r="EG129" t="s">
        <v>24</v>
      </c>
      <c r="EH129">
        <v>0</v>
      </c>
      <c r="EI129" t="s">
        <v>3</v>
      </c>
      <c r="EJ129">
        <v>1</v>
      </c>
      <c r="EK129">
        <v>350011</v>
      </c>
      <c r="EL129" t="s">
        <v>165</v>
      </c>
      <c r="EM129" t="s">
        <v>166</v>
      </c>
      <c r="EO129" t="s">
        <v>3</v>
      </c>
      <c r="EQ129">
        <v>1179648</v>
      </c>
      <c r="ER129">
        <v>239.58</v>
      </c>
      <c r="ES129">
        <v>0</v>
      </c>
      <c r="ET129">
        <v>0</v>
      </c>
      <c r="EU129">
        <v>0</v>
      </c>
      <c r="EV129">
        <v>239.58</v>
      </c>
      <c r="EW129">
        <v>1.1100000000000001</v>
      </c>
      <c r="EX129">
        <v>0</v>
      </c>
      <c r="EY129">
        <v>0</v>
      </c>
      <c r="FQ129">
        <v>0</v>
      </c>
      <c r="FR129">
        <f t="shared" si="143"/>
        <v>0</v>
      </c>
      <c r="FS129">
        <v>0</v>
      </c>
      <c r="FX129">
        <v>197</v>
      </c>
      <c r="FY129">
        <v>60</v>
      </c>
      <c r="GA129" t="s">
        <v>3</v>
      </c>
      <c r="GD129">
        <v>1</v>
      </c>
      <c r="GF129">
        <v>-1833456611</v>
      </c>
      <c r="GG129">
        <v>2</v>
      </c>
      <c r="GH129">
        <v>1</v>
      </c>
      <c r="GI129">
        <v>3</v>
      </c>
      <c r="GJ129">
        <v>0</v>
      </c>
      <c r="GK129">
        <v>0</v>
      </c>
      <c r="GL129">
        <f t="shared" si="144"/>
        <v>0</v>
      </c>
      <c r="GM129">
        <f t="shared" si="145"/>
        <v>568.63</v>
      </c>
      <c r="GN129">
        <f t="shared" si="146"/>
        <v>568.63</v>
      </c>
      <c r="GO129">
        <f t="shared" si="147"/>
        <v>0</v>
      </c>
      <c r="GP129">
        <f t="shared" si="148"/>
        <v>0</v>
      </c>
      <c r="GR129">
        <v>0</v>
      </c>
      <c r="GS129">
        <v>3</v>
      </c>
      <c r="GT129">
        <v>0</v>
      </c>
      <c r="GU129" t="s">
        <v>3</v>
      </c>
      <c r="GV129">
        <f t="shared" si="149"/>
        <v>0</v>
      </c>
      <c r="GW129">
        <v>1</v>
      </c>
      <c r="GX129">
        <f t="shared" si="150"/>
        <v>0</v>
      </c>
      <c r="HA129">
        <v>0</v>
      </c>
      <c r="HB129">
        <v>0</v>
      </c>
      <c r="HC129">
        <f t="shared" si="151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45" x14ac:dyDescent="0.2">
      <c r="A130">
        <v>17</v>
      </c>
      <c r="B130">
        <v>1</v>
      </c>
      <c r="C130">
        <f>ROW(SmtRes!A59)</f>
        <v>59</v>
      </c>
      <c r="D130">
        <f>ROW(EtalonRes!A59)</f>
        <v>59</v>
      </c>
      <c r="E130" t="s">
        <v>50</v>
      </c>
      <c r="F130" t="s">
        <v>171</v>
      </c>
      <c r="G130" t="s">
        <v>172</v>
      </c>
      <c r="H130" t="s">
        <v>163</v>
      </c>
      <c r="I130">
        <v>1</v>
      </c>
      <c r="J130">
        <v>0</v>
      </c>
      <c r="K130">
        <v>1</v>
      </c>
      <c r="O130">
        <f t="shared" si="118"/>
        <v>143.35</v>
      </c>
      <c r="P130">
        <f t="shared" si="119"/>
        <v>0</v>
      </c>
      <c r="Q130">
        <f t="shared" si="120"/>
        <v>0</v>
      </c>
      <c r="R130">
        <f t="shared" si="121"/>
        <v>0</v>
      </c>
      <c r="S130">
        <f t="shared" si="122"/>
        <v>143.35</v>
      </c>
      <c r="T130">
        <f t="shared" si="123"/>
        <v>0</v>
      </c>
      <c r="U130">
        <f t="shared" si="124"/>
        <v>0.999</v>
      </c>
      <c r="V130">
        <f t="shared" si="125"/>
        <v>0</v>
      </c>
      <c r="W130">
        <f t="shared" si="126"/>
        <v>0</v>
      </c>
      <c r="X130">
        <f t="shared" si="127"/>
        <v>282.39999999999998</v>
      </c>
      <c r="Y130">
        <f t="shared" si="128"/>
        <v>86.01</v>
      </c>
      <c r="AA130">
        <v>351899365</v>
      </c>
      <c r="AB130">
        <f t="shared" si="129"/>
        <v>90.561239999999998</v>
      </c>
      <c r="AC130">
        <f t="shared" si="152"/>
        <v>0</v>
      </c>
      <c r="AD130">
        <f>ROUND(((((ET130*ROUND((0.9*0.42),7)))-((EU130*ROUND((0.9*0.42),7))))+AE130),6)</f>
        <v>0</v>
      </c>
      <c r="AE130">
        <f>ROUND(((EU130*ROUND((0.9*0.42),7))),6)</f>
        <v>0</v>
      </c>
      <c r="AF130">
        <f>ROUND(((EV130*ROUND((0.9*0.42),7))),6)</f>
        <v>90.561239999999998</v>
      </c>
      <c r="AG130">
        <f t="shared" si="130"/>
        <v>0</v>
      </c>
      <c r="AH130">
        <f>((EW130*ROUND(0.9,7)))</f>
        <v>0.99900000000000011</v>
      </c>
      <c r="AI130">
        <f>((EX130*ROUND((0.9*0.42),7)))</f>
        <v>0</v>
      </c>
      <c r="AJ130">
        <f t="shared" si="131"/>
        <v>0</v>
      </c>
      <c r="AK130">
        <v>239.58</v>
      </c>
      <c r="AL130">
        <v>0</v>
      </c>
      <c r="AM130">
        <v>0</v>
      </c>
      <c r="AN130">
        <v>0</v>
      </c>
      <c r="AO130">
        <v>239.58</v>
      </c>
      <c r="AP130">
        <v>0</v>
      </c>
      <c r="AQ130">
        <v>1.1100000000000001</v>
      </c>
      <c r="AR130">
        <v>0</v>
      </c>
      <c r="AS130">
        <v>0</v>
      </c>
      <c r="AT130">
        <v>197</v>
      </c>
      <c r="AU130">
        <v>60</v>
      </c>
      <c r="AV130">
        <v>1</v>
      </c>
      <c r="AW130">
        <v>1</v>
      </c>
      <c r="AZ130">
        <v>1</v>
      </c>
      <c r="BA130">
        <v>1.5829</v>
      </c>
      <c r="BB130">
        <v>1.5277000000000001</v>
      </c>
      <c r="BC130">
        <v>1.5277000000000001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173</v>
      </c>
      <c r="BM130">
        <v>350011</v>
      </c>
      <c r="BN130">
        <v>0</v>
      </c>
      <c r="BO130" t="s">
        <v>3</v>
      </c>
      <c r="BP130">
        <v>0</v>
      </c>
      <c r="BQ130">
        <v>1</v>
      </c>
      <c r="BR130">
        <v>0</v>
      </c>
      <c r="BS130">
        <v>1.5829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197</v>
      </c>
      <c r="CA130">
        <v>60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167</v>
      </c>
      <c r="CO130">
        <v>0</v>
      </c>
      <c r="CP130">
        <f t="shared" si="132"/>
        <v>143.35</v>
      </c>
      <c r="CQ130">
        <f t="shared" si="133"/>
        <v>0</v>
      </c>
      <c r="CR130">
        <f t="shared" si="134"/>
        <v>0</v>
      </c>
      <c r="CS130">
        <f t="shared" si="135"/>
        <v>0</v>
      </c>
      <c r="CT130">
        <f t="shared" si="136"/>
        <v>143.349386796</v>
      </c>
      <c r="CU130">
        <f t="shared" si="137"/>
        <v>0</v>
      </c>
      <c r="CV130">
        <f t="shared" si="138"/>
        <v>0.99900000000000011</v>
      </c>
      <c r="CW130">
        <f t="shared" si="139"/>
        <v>0</v>
      </c>
      <c r="CX130">
        <f t="shared" si="140"/>
        <v>0</v>
      </c>
      <c r="CY130">
        <f t="shared" si="141"/>
        <v>282.39949999999999</v>
      </c>
      <c r="CZ130">
        <f t="shared" si="142"/>
        <v>86.01</v>
      </c>
      <c r="DC130" t="s">
        <v>3</v>
      </c>
      <c r="DD130" t="s">
        <v>31</v>
      </c>
      <c r="DE130" t="s">
        <v>168</v>
      </c>
      <c r="DF130" t="s">
        <v>168</v>
      </c>
      <c r="DG130" t="s">
        <v>168</v>
      </c>
      <c r="DH130" t="s">
        <v>3</v>
      </c>
      <c r="DI130" t="s">
        <v>169</v>
      </c>
      <c r="DJ130" t="s">
        <v>168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163</v>
      </c>
      <c r="DW130" t="s">
        <v>163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341403731</v>
      </c>
      <c r="EF130">
        <v>1</v>
      </c>
      <c r="EG130" t="s">
        <v>24</v>
      </c>
      <c r="EH130">
        <v>0</v>
      </c>
      <c r="EI130" t="s">
        <v>3</v>
      </c>
      <c r="EJ130">
        <v>1</v>
      </c>
      <c r="EK130">
        <v>350011</v>
      </c>
      <c r="EL130" t="s">
        <v>165</v>
      </c>
      <c r="EM130" t="s">
        <v>166</v>
      </c>
      <c r="EO130" t="s">
        <v>170</v>
      </c>
      <c r="EQ130">
        <v>1179648</v>
      </c>
      <c r="ER130">
        <v>239.58</v>
      </c>
      <c r="ES130">
        <v>0</v>
      </c>
      <c r="ET130">
        <v>0</v>
      </c>
      <c r="EU130">
        <v>0</v>
      </c>
      <c r="EV130">
        <v>239.58</v>
      </c>
      <c r="EW130">
        <v>1.1100000000000001</v>
      </c>
      <c r="EX130">
        <v>0</v>
      </c>
      <c r="EY130">
        <v>0</v>
      </c>
      <c r="FQ130">
        <v>0</v>
      </c>
      <c r="FR130">
        <f t="shared" si="143"/>
        <v>0</v>
      </c>
      <c r="FS130">
        <v>0</v>
      </c>
      <c r="FX130">
        <v>197</v>
      </c>
      <c r="FY130">
        <v>60</v>
      </c>
      <c r="GA130" t="s">
        <v>3</v>
      </c>
      <c r="GD130">
        <v>1</v>
      </c>
      <c r="GF130">
        <v>-1833456611</v>
      </c>
      <c r="GG130">
        <v>2</v>
      </c>
      <c r="GH130">
        <v>1</v>
      </c>
      <c r="GI130">
        <v>3</v>
      </c>
      <c r="GJ130">
        <v>0</v>
      </c>
      <c r="GK130">
        <v>0</v>
      </c>
      <c r="GL130">
        <f t="shared" si="144"/>
        <v>0</v>
      </c>
      <c r="GM130">
        <f t="shared" si="145"/>
        <v>511.76</v>
      </c>
      <c r="GN130">
        <f t="shared" si="146"/>
        <v>511.76</v>
      </c>
      <c r="GO130">
        <f t="shared" si="147"/>
        <v>0</v>
      </c>
      <c r="GP130">
        <f t="shared" si="148"/>
        <v>0</v>
      </c>
      <c r="GR130">
        <v>0</v>
      </c>
      <c r="GS130">
        <v>3</v>
      </c>
      <c r="GT130">
        <v>0</v>
      </c>
      <c r="GU130" t="s">
        <v>3</v>
      </c>
      <c r="GV130">
        <f t="shared" si="149"/>
        <v>0</v>
      </c>
      <c r="GW130">
        <v>1</v>
      </c>
      <c r="GX130">
        <f t="shared" si="150"/>
        <v>0</v>
      </c>
      <c r="HA130">
        <v>0</v>
      </c>
      <c r="HB130">
        <v>0</v>
      </c>
      <c r="HC130">
        <f t="shared" si="151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">
      <c r="A131">
        <v>17</v>
      </c>
      <c r="B131">
        <v>1</v>
      </c>
      <c r="C131">
        <f>ROW(SmtRes!A63)</f>
        <v>63</v>
      </c>
      <c r="D131">
        <f>ROW(EtalonRes!A63)</f>
        <v>63</v>
      </c>
      <c r="E131" t="s">
        <v>55</v>
      </c>
      <c r="F131" t="s">
        <v>27</v>
      </c>
      <c r="G131" t="s">
        <v>174</v>
      </c>
      <c r="H131" t="s">
        <v>29</v>
      </c>
      <c r="I131">
        <v>1</v>
      </c>
      <c r="J131">
        <v>0</v>
      </c>
      <c r="K131">
        <v>1</v>
      </c>
      <c r="O131">
        <f t="shared" si="118"/>
        <v>482.07</v>
      </c>
      <c r="P131">
        <f t="shared" si="119"/>
        <v>0</v>
      </c>
      <c r="Q131">
        <f t="shared" si="120"/>
        <v>199.07</v>
      </c>
      <c r="R131">
        <f t="shared" si="121"/>
        <v>0</v>
      </c>
      <c r="S131">
        <f t="shared" si="122"/>
        <v>283</v>
      </c>
      <c r="T131">
        <f t="shared" si="123"/>
        <v>0</v>
      </c>
      <c r="U131">
        <f t="shared" si="124"/>
        <v>2.5499999999999998</v>
      </c>
      <c r="V131">
        <f t="shared" si="125"/>
        <v>0</v>
      </c>
      <c r="W131">
        <f t="shared" si="126"/>
        <v>0</v>
      </c>
      <c r="X131">
        <f t="shared" si="127"/>
        <v>515.05999999999995</v>
      </c>
      <c r="Y131">
        <f t="shared" si="128"/>
        <v>169.8</v>
      </c>
      <c r="AA131">
        <v>351899365</v>
      </c>
      <c r="AB131">
        <f t="shared" si="129"/>
        <v>309.09059999999999</v>
      </c>
      <c r="AC131">
        <f t="shared" si="152"/>
        <v>0</v>
      </c>
      <c r="AD131">
        <f>ROUND(((((ET131*ROUND(0.42,7)))-((EU131*ROUND(0.42,7))))+AE131),6)</f>
        <v>130.30500000000001</v>
      </c>
      <c r="AE131">
        <f>ROUND(((EU131*ROUND(0.42,7))),6)</f>
        <v>0</v>
      </c>
      <c r="AF131">
        <f>ROUND(((EV131*ROUND(0.42,7))),6)</f>
        <v>178.78559999999999</v>
      </c>
      <c r="AG131">
        <f t="shared" si="130"/>
        <v>0</v>
      </c>
      <c r="AH131">
        <f>(EW131)</f>
        <v>2.5499999999999998</v>
      </c>
      <c r="AI131">
        <f>((EX131*ROUND(0.42,7)))</f>
        <v>0</v>
      </c>
      <c r="AJ131">
        <f t="shared" si="131"/>
        <v>0</v>
      </c>
      <c r="AK131">
        <v>735.93</v>
      </c>
      <c r="AL131">
        <v>0</v>
      </c>
      <c r="AM131">
        <v>310.25</v>
      </c>
      <c r="AN131">
        <v>0</v>
      </c>
      <c r="AO131">
        <v>425.68</v>
      </c>
      <c r="AP131">
        <v>0</v>
      </c>
      <c r="AQ131">
        <v>2.5499999999999998</v>
      </c>
      <c r="AR131">
        <v>0</v>
      </c>
      <c r="AS131">
        <v>0</v>
      </c>
      <c r="AT131">
        <v>182</v>
      </c>
      <c r="AU131">
        <v>60</v>
      </c>
      <c r="AV131">
        <v>1</v>
      </c>
      <c r="AW131">
        <v>1</v>
      </c>
      <c r="AZ131">
        <v>1</v>
      </c>
      <c r="BA131">
        <v>1.5829</v>
      </c>
      <c r="BB131">
        <v>1.5277000000000001</v>
      </c>
      <c r="BC131">
        <v>1.5277000000000001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1</v>
      </c>
      <c r="BJ131" t="s">
        <v>30</v>
      </c>
      <c r="BM131">
        <v>350002</v>
      </c>
      <c r="BN131">
        <v>0</v>
      </c>
      <c r="BO131" t="s">
        <v>3</v>
      </c>
      <c r="BP131">
        <v>0</v>
      </c>
      <c r="BQ131">
        <v>1</v>
      </c>
      <c r="BR131">
        <v>0</v>
      </c>
      <c r="BS131">
        <v>1.5829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182</v>
      </c>
      <c r="CA131">
        <v>60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32"/>
        <v>482.07</v>
      </c>
      <c r="CQ131">
        <f t="shared" si="133"/>
        <v>0</v>
      </c>
      <c r="CR131">
        <f t="shared" si="134"/>
        <v>199.06694850000002</v>
      </c>
      <c r="CS131">
        <f t="shared" si="135"/>
        <v>0</v>
      </c>
      <c r="CT131">
        <f t="shared" si="136"/>
        <v>282.99972623999997</v>
      </c>
      <c r="CU131">
        <f t="shared" si="137"/>
        <v>0</v>
      </c>
      <c r="CV131">
        <f t="shared" si="138"/>
        <v>2.5499999999999998</v>
      </c>
      <c r="CW131">
        <f t="shared" si="139"/>
        <v>0</v>
      </c>
      <c r="CX131">
        <f t="shared" si="140"/>
        <v>0</v>
      </c>
      <c r="CY131">
        <f t="shared" si="141"/>
        <v>515.05999999999995</v>
      </c>
      <c r="CZ131">
        <f t="shared" si="142"/>
        <v>169.8</v>
      </c>
      <c r="DC131" t="s">
        <v>3</v>
      </c>
      <c r="DD131" t="s">
        <v>31</v>
      </c>
      <c r="DE131" t="s">
        <v>158</v>
      </c>
      <c r="DF131" t="s">
        <v>158</v>
      </c>
      <c r="DG131" t="s">
        <v>158</v>
      </c>
      <c r="DH131" t="s">
        <v>3</v>
      </c>
      <c r="DI131" t="s">
        <v>3</v>
      </c>
      <c r="DJ131" t="s">
        <v>158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29</v>
      </c>
      <c r="DW131" t="s">
        <v>29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341403722</v>
      </c>
      <c r="EF131">
        <v>1</v>
      </c>
      <c r="EG131" t="s">
        <v>24</v>
      </c>
      <c r="EH131">
        <v>0</v>
      </c>
      <c r="EI131" t="s">
        <v>3</v>
      </c>
      <c r="EJ131">
        <v>1</v>
      </c>
      <c r="EK131">
        <v>350002</v>
      </c>
      <c r="EL131" t="s">
        <v>33</v>
      </c>
      <c r="EM131" t="s">
        <v>34</v>
      </c>
      <c r="EO131" t="s">
        <v>3</v>
      </c>
      <c r="EQ131">
        <v>1179648</v>
      </c>
      <c r="ER131">
        <v>735.93</v>
      </c>
      <c r="ES131">
        <v>0</v>
      </c>
      <c r="ET131">
        <v>310.25</v>
      </c>
      <c r="EU131">
        <v>0</v>
      </c>
      <c r="EV131">
        <v>425.68</v>
      </c>
      <c r="EW131">
        <v>2.5499999999999998</v>
      </c>
      <c r="EX131">
        <v>0</v>
      </c>
      <c r="EY131">
        <v>0</v>
      </c>
      <c r="FQ131">
        <v>0</v>
      </c>
      <c r="FR131">
        <f t="shared" si="143"/>
        <v>0</v>
      </c>
      <c r="FS131">
        <v>0</v>
      </c>
      <c r="FX131">
        <v>182</v>
      </c>
      <c r="FY131">
        <v>60</v>
      </c>
      <c r="GA131" t="s">
        <v>3</v>
      </c>
      <c r="GD131">
        <v>1</v>
      </c>
      <c r="GF131">
        <v>-713061328</v>
      </c>
      <c r="GG131">
        <v>2</v>
      </c>
      <c r="GH131">
        <v>1</v>
      </c>
      <c r="GI131">
        <v>3</v>
      </c>
      <c r="GJ131">
        <v>0</v>
      </c>
      <c r="GK131">
        <v>0</v>
      </c>
      <c r="GL131">
        <f t="shared" si="144"/>
        <v>0</v>
      </c>
      <c r="GM131">
        <f t="shared" si="145"/>
        <v>1166.93</v>
      </c>
      <c r="GN131">
        <f t="shared" si="146"/>
        <v>1166.93</v>
      </c>
      <c r="GO131">
        <f t="shared" si="147"/>
        <v>0</v>
      </c>
      <c r="GP131">
        <f t="shared" si="148"/>
        <v>0</v>
      </c>
      <c r="GR131">
        <v>0</v>
      </c>
      <c r="GS131">
        <v>3</v>
      </c>
      <c r="GT131">
        <v>0</v>
      </c>
      <c r="GU131" t="s">
        <v>3</v>
      </c>
      <c r="GV131">
        <f t="shared" si="149"/>
        <v>0</v>
      </c>
      <c r="GW131">
        <v>1</v>
      </c>
      <c r="GX131">
        <f t="shared" si="150"/>
        <v>0</v>
      </c>
      <c r="HA131">
        <v>0</v>
      </c>
      <c r="HB131">
        <v>0</v>
      </c>
      <c r="HC131">
        <f t="shared" si="151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45" x14ac:dyDescent="0.2">
      <c r="A132">
        <v>17</v>
      </c>
      <c r="B132">
        <v>1</v>
      </c>
      <c r="C132">
        <f>ROW(SmtRes!A68)</f>
        <v>68</v>
      </c>
      <c r="D132">
        <f>ROW(EtalonRes!A68)</f>
        <v>68</v>
      </c>
      <c r="E132" t="s">
        <v>58</v>
      </c>
      <c r="F132" t="s">
        <v>175</v>
      </c>
      <c r="G132" t="s">
        <v>176</v>
      </c>
      <c r="H132" t="s">
        <v>163</v>
      </c>
      <c r="I132">
        <v>1</v>
      </c>
      <c r="J132">
        <v>0</v>
      </c>
      <c r="K132">
        <v>1</v>
      </c>
      <c r="O132">
        <f t="shared" si="118"/>
        <v>379.66</v>
      </c>
      <c r="P132">
        <f t="shared" si="119"/>
        <v>0</v>
      </c>
      <c r="Q132">
        <f t="shared" si="120"/>
        <v>215.94</v>
      </c>
      <c r="R132">
        <f t="shared" si="121"/>
        <v>0</v>
      </c>
      <c r="S132">
        <f t="shared" si="122"/>
        <v>163.72</v>
      </c>
      <c r="T132">
        <f t="shared" si="123"/>
        <v>0</v>
      </c>
      <c r="U132">
        <f t="shared" si="124"/>
        <v>1.2</v>
      </c>
      <c r="V132">
        <f t="shared" si="125"/>
        <v>0</v>
      </c>
      <c r="W132">
        <f t="shared" si="126"/>
        <v>0</v>
      </c>
      <c r="X132">
        <f t="shared" si="127"/>
        <v>322.52999999999997</v>
      </c>
      <c r="Y132">
        <f t="shared" si="128"/>
        <v>98.23</v>
      </c>
      <c r="AA132">
        <v>351899365</v>
      </c>
      <c r="AB132">
        <f t="shared" si="129"/>
        <v>244.78020000000001</v>
      </c>
      <c r="AC132">
        <f t="shared" si="152"/>
        <v>0</v>
      </c>
      <c r="AD132">
        <f>ROUND(((((ET132*ROUND(0.42,7)))-((EU132*ROUND(0.42,7))))+AE132),6)</f>
        <v>141.3468</v>
      </c>
      <c r="AE132">
        <f>ROUND(((EU132*ROUND(0.42,7))),6)</f>
        <v>0</v>
      </c>
      <c r="AF132">
        <f>ROUND(((EV132*ROUND(0.42,7))),6)</f>
        <v>103.43340000000001</v>
      </c>
      <c r="AG132">
        <f t="shared" si="130"/>
        <v>0</v>
      </c>
      <c r="AH132">
        <f>(EW132)</f>
        <v>1.2</v>
      </c>
      <c r="AI132">
        <f>((EX132*ROUND(0.42,7)))</f>
        <v>0</v>
      </c>
      <c r="AJ132">
        <f t="shared" si="131"/>
        <v>0</v>
      </c>
      <c r="AK132">
        <v>582.80999999999995</v>
      </c>
      <c r="AL132">
        <v>0</v>
      </c>
      <c r="AM132">
        <v>336.54</v>
      </c>
      <c r="AN132">
        <v>0</v>
      </c>
      <c r="AO132">
        <v>246.27</v>
      </c>
      <c r="AP132">
        <v>0</v>
      </c>
      <c r="AQ132">
        <v>1.2</v>
      </c>
      <c r="AR132">
        <v>0</v>
      </c>
      <c r="AS132">
        <v>0</v>
      </c>
      <c r="AT132">
        <v>197</v>
      </c>
      <c r="AU132">
        <v>60</v>
      </c>
      <c r="AV132">
        <v>1</v>
      </c>
      <c r="AW132">
        <v>1</v>
      </c>
      <c r="AZ132">
        <v>1</v>
      </c>
      <c r="BA132">
        <v>1.5829</v>
      </c>
      <c r="BB132">
        <v>1.5277000000000001</v>
      </c>
      <c r="BC132">
        <v>1.5277000000000001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177</v>
      </c>
      <c r="BM132">
        <v>350011</v>
      </c>
      <c r="BN132">
        <v>0</v>
      </c>
      <c r="BO132" t="s">
        <v>3</v>
      </c>
      <c r="BP132">
        <v>0</v>
      </c>
      <c r="BQ132">
        <v>1</v>
      </c>
      <c r="BR132">
        <v>0</v>
      </c>
      <c r="BS132">
        <v>1.5829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197</v>
      </c>
      <c r="CA132">
        <v>60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32"/>
        <v>379.65999999999997</v>
      </c>
      <c r="CQ132">
        <f t="shared" si="133"/>
        <v>0</v>
      </c>
      <c r="CR132">
        <f t="shared" si="134"/>
        <v>215.93550636000001</v>
      </c>
      <c r="CS132">
        <f t="shared" si="135"/>
        <v>0</v>
      </c>
      <c r="CT132">
        <f t="shared" si="136"/>
        <v>163.72472886</v>
      </c>
      <c r="CU132">
        <f t="shared" si="137"/>
        <v>0</v>
      </c>
      <c r="CV132">
        <f t="shared" si="138"/>
        <v>1.2</v>
      </c>
      <c r="CW132">
        <f t="shared" si="139"/>
        <v>0</v>
      </c>
      <c r="CX132">
        <f t="shared" si="140"/>
        <v>0</v>
      </c>
      <c r="CY132">
        <f t="shared" si="141"/>
        <v>322.52839999999998</v>
      </c>
      <c r="CZ132">
        <f t="shared" si="142"/>
        <v>98.232000000000014</v>
      </c>
      <c r="DC132" t="s">
        <v>3</v>
      </c>
      <c r="DD132" t="s">
        <v>31</v>
      </c>
      <c r="DE132" t="s">
        <v>158</v>
      </c>
      <c r="DF132" t="s">
        <v>158</v>
      </c>
      <c r="DG132" t="s">
        <v>158</v>
      </c>
      <c r="DH132" t="s">
        <v>3</v>
      </c>
      <c r="DI132" t="s">
        <v>3</v>
      </c>
      <c r="DJ132" t="s">
        <v>158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163</v>
      </c>
      <c r="DW132" t="s">
        <v>163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341403731</v>
      </c>
      <c r="EF132">
        <v>1</v>
      </c>
      <c r="EG132" t="s">
        <v>24</v>
      </c>
      <c r="EH132">
        <v>0</v>
      </c>
      <c r="EI132" t="s">
        <v>3</v>
      </c>
      <c r="EJ132">
        <v>1</v>
      </c>
      <c r="EK132">
        <v>350011</v>
      </c>
      <c r="EL132" t="s">
        <v>165</v>
      </c>
      <c r="EM132" t="s">
        <v>166</v>
      </c>
      <c r="EO132" t="s">
        <v>3</v>
      </c>
      <c r="EQ132">
        <v>1179648</v>
      </c>
      <c r="ER132">
        <v>582.80999999999995</v>
      </c>
      <c r="ES132">
        <v>0</v>
      </c>
      <c r="ET132">
        <v>336.54</v>
      </c>
      <c r="EU132">
        <v>0</v>
      </c>
      <c r="EV132">
        <v>246.27</v>
      </c>
      <c r="EW132">
        <v>1.2</v>
      </c>
      <c r="EX132">
        <v>0</v>
      </c>
      <c r="EY132">
        <v>0</v>
      </c>
      <c r="FQ132">
        <v>0</v>
      </c>
      <c r="FR132">
        <f t="shared" si="143"/>
        <v>0</v>
      </c>
      <c r="FS132">
        <v>0</v>
      </c>
      <c r="FX132">
        <v>197</v>
      </c>
      <c r="FY132">
        <v>60</v>
      </c>
      <c r="GA132" t="s">
        <v>3</v>
      </c>
      <c r="GD132">
        <v>1</v>
      </c>
      <c r="GF132">
        <v>-175360235</v>
      </c>
      <c r="GG132">
        <v>2</v>
      </c>
      <c r="GH132">
        <v>1</v>
      </c>
      <c r="GI132">
        <v>3</v>
      </c>
      <c r="GJ132">
        <v>0</v>
      </c>
      <c r="GK132">
        <v>0</v>
      </c>
      <c r="GL132">
        <f t="shared" si="144"/>
        <v>0</v>
      </c>
      <c r="GM132">
        <f t="shared" si="145"/>
        <v>800.42</v>
      </c>
      <c r="GN132">
        <f t="shared" si="146"/>
        <v>800.42</v>
      </c>
      <c r="GO132">
        <f t="shared" si="147"/>
        <v>0</v>
      </c>
      <c r="GP132">
        <f t="shared" si="148"/>
        <v>0</v>
      </c>
      <c r="GR132">
        <v>0</v>
      </c>
      <c r="GS132">
        <v>3</v>
      </c>
      <c r="GT132">
        <v>0</v>
      </c>
      <c r="GU132" t="s">
        <v>3</v>
      </c>
      <c r="GV132">
        <f t="shared" si="149"/>
        <v>0</v>
      </c>
      <c r="GW132">
        <v>1</v>
      </c>
      <c r="GX132">
        <f t="shared" si="150"/>
        <v>0</v>
      </c>
      <c r="HA132">
        <v>0</v>
      </c>
      <c r="HB132">
        <v>0</v>
      </c>
      <c r="HC132">
        <f t="shared" si="151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45" x14ac:dyDescent="0.2">
      <c r="A133">
        <v>17</v>
      </c>
      <c r="B133">
        <v>1</v>
      </c>
      <c r="C133">
        <f>ROW(SmtRes!A73)</f>
        <v>73</v>
      </c>
      <c r="D133">
        <f>ROW(EtalonRes!A73)</f>
        <v>73</v>
      </c>
      <c r="E133" t="s">
        <v>61</v>
      </c>
      <c r="F133" t="s">
        <v>175</v>
      </c>
      <c r="G133" t="s">
        <v>176</v>
      </c>
      <c r="H133" t="s">
        <v>163</v>
      </c>
      <c r="I133">
        <v>1</v>
      </c>
      <c r="J133">
        <v>0</v>
      </c>
      <c r="K133">
        <v>1</v>
      </c>
      <c r="O133">
        <f t="shared" si="118"/>
        <v>341.69</v>
      </c>
      <c r="P133">
        <f t="shared" si="119"/>
        <v>0</v>
      </c>
      <c r="Q133">
        <f t="shared" si="120"/>
        <v>194.34</v>
      </c>
      <c r="R133">
        <f t="shared" si="121"/>
        <v>0</v>
      </c>
      <c r="S133">
        <f t="shared" si="122"/>
        <v>147.35</v>
      </c>
      <c r="T133">
        <f t="shared" si="123"/>
        <v>0</v>
      </c>
      <c r="U133">
        <f t="shared" si="124"/>
        <v>1.08</v>
      </c>
      <c r="V133">
        <f t="shared" si="125"/>
        <v>0</v>
      </c>
      <c r="W133">
        <f t="shared" si="126"/>
        <v>0</v>
      </c>
      <c r="X133">
        <f t="shared" si="127"/>
        <v>290.27999999999997</v>
      </c>
      <c r="Y133">
        <f t="shared" si="128"/>
        <v>88.41</v>
      </c>
      <c r="AA133">
        <v>351899365</v>
      </c>
      <c r="AB133">
        <f t="shared" si="129"/>
        <v>220.30217999999999</v>
      </c>
      <c r="AC133">
        <f t="shared" si="152"/>
        <v>0</v>
      </c>
      <c r="AD133">
        <f>ROUND(((((ET133*ROUND((0.9*0.42),7)))-((EU133*ROUND((0.9*0.42),7))))+AE133),6)</f>
        <v>127.21212</v>
      </c>
      <c r="AE133">
        <f>ROUND(((EU133*ROUND((0.9*0.42),7))),6)</f>
        <v>0</v>
      </c>
      <c r="AF133">
        <f>ROUND(((EV133*ROUND((0.9*0.42),7))),6)</f>
        <v>93.090059999999994</v>
      </c>
      <c r="AG133">
        <f t="shared" si="130"/>
        <v>0</v>
      </c>
      <c r="AH133">
        <f>((EW133*ROUND(0.9,7)))</f>
        <v>1.08</v>
      </c>
      <c r="AI133">
        <f>((EX133*ROUND((0.9*0.42),7)))</f>
        <v>0</v>
      </c>
      <c r="AJ133">
        <f t="shared" si="131"/>
        <v>0</v>
      </c>
      <c r="AK133">
        <v>582.80999999999995</v>
      </c>
      <c r="AL133">
        <v>0</v>
      </c>
      <c r="AM133">
        <v>336.54</v>
      </c>
      <c r="AN133">
        <v>0</v>
      </c>
      <c r="AO133">
        <v>246.27</v>
      </c>
      <c r="AP133">
        <v>0</v>
      </c>
      <c r="AQ133">
        <v>1.2</v>
      </c>
      <c r="AR133">
        <v>0</v>
      </c>
      <c r="AS133">
        <v>0</v>
      </c>
      <c r="AT133">
        <v>197</v>
      </c>
      <c r="AU133">
        <v>60</v>
      </c>
      <c r="AV133">
        <v>1</v>
      </c>
      <c r="AW133">
        <v>1</v>
      </c>
      <c r="AZ133">
        <v>1</v>
      </c>
      <c r="BA133">
        <v>1.5829</v>
      </c>
      <c r="BB133">
        <v>1.5277000000000001</v>
      </c>
      <c r="BC133">
        <v>1.5277000000000001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177</v>
      </c>
      <c r="BM133">
        <v>350011</v>
      </c>
      <c r="BN133">
        <v>0</v>
      </c>
      <c r="BO133" t="s">
        <v>3</v>
      </c>
      <c r="BP133">
        <v>0</v>
      </c>
      <c r="BQ133">
        <v>1</v>
      </c>
      <c r="BR133">
        <v>0</v>
      </c>
      <c r="BS133">
        <v>1.5829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197</v>
      </c>
      <c r="CA133">
        <v>60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167</v>
      </c>
      <c r="CO133">
        <v>0</v>
      </c>
      <c r="CP133">
        <f t="shared" si="132"/>
        <v>341.69</v>
      </c>
      <c r="CQ133">
        <f t="shared" si="133"/>
        <v>0</v>
      </c>
      <c r="CR133">
        <f t="shared" si="134"/>
        <v>194.341955724</v>
      </c>
      <c r="CS133">
        <f t="shared" si="135"/>
        <v>0</v>
      </c>
      <c r="CT133">
        <f t="shared" si="136"/>
        <v>147.352255974</v>
      </c>
      <c r="CU133">
        <f t="shared" si="137"/>
        <v>0</v>
      </c>
      <c r="CV133">
        <f t="shared" si="138"/>
        <v>1.08</v>
      </c>
      <c r="CW133">
        <f t="shared" si="139"/>
        <v>0</v>
      </c>
      <c r="CX133">
        <f t="shared" si="140"/>
        <v>0</v>
      </c>
      <c r="CY133">
        <f t="shared" si="141"/>
        <v>290.27949999999998</v>
      </c>
      <c r="CZ133">
        <f t="shared" si="142"/>
        <v>88.41</v>
      </c>
      <c r="DC133" t="s">
        <v>3</v>
      </c>
      <c r="DD133" t="s">
        <v>31</v>
      </c>
      <c r="DE133" t="s">
        <v>168</v>
      </c>
      <c r="DF133" t="s">
        <v>168</v>
      </c>
      <c r="DG133" t="s">
        <v>168</v>
      </c>
      <c r="DH133" t="s">
        <v>3</v>
      </c>
      <c r="DI133" t="s">
        <v>169</v>
      </c>
      <c r="DJ133" t="s">
        <v>168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163</v>
      </c>
      <c r="DW133" t="s">
        <v>163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341403731</v>
      </c>
      <c r="EF133">
        <v>1</v>
      </c>
      <c r="EG133" t="s">
        <v>24</v>
      </c>
      <c r="EH133">
        <v>0</v>
      </c>
      <c r="EI133" t="s">
        <v>3</v>
      </c>
      <c r="EJ133">
        <v>1</v>
      </c>
      <c r="EK133">
        <v>350011</v>
      </c>
      <c r="EL133" t="s">
        <v>165</v>
      </c>
      <c r="EM133" t="s">
        <v>166</v>
      </c>
      <c r="EO133" t="s">
        <v>170</v>
      </c>
      <c r="EQ133">
        <v>1048576</v>
      </c>
      <c r="ER133">
        <v>582.80999999999995</v>
      </c>
      <c r="ES133">
        <v>0</v>
      </c>
      <c r="ET133">
        <v>336.54</v>
      </c>
      <c r="EU133">
        <v>0</v>
      </c>
      <c r="EV133">
        <v>246.27</v>
      </c>
      <c r="EW133">
        <v>1.2</v>
      </c>
      <c r="EX133">
        <v>0</v>
      </c>
      <c r="EY133">
        <v>0</v>
      </c>
      <c r="FQ133">
        <v>0</v>
      </c>
      <c r="FR133">
        <f t="shared" si="143"/>
        <v>0</v>
      </c>
      <c r="FS133">
        <v>0</v>
      </c>
      <c r="FX133">
        <v>197</v>
      </c>
      <c r="FY133">
        <v>60</v>
      </c>
      <c r="GA133" t="s">
        <v>3</v>
      </c>
      <c r="GD133">
        <v>1</v>
      </c>
      <c r="GF133">
        <v>-175360235</v>
      </c>
      <c r="GG133">
        <v>2</v>
      </c>
      <c r="GH133">
        <v>1</v>
      </c>
      <c r="GI133">
        <v>3</v>
      </c>
      <c r="GJ133">
        <v>0</v>
      </c>
      <c r="GK133">
        <v>0</v>
      </c>
      <c r="GL133">
        <f t="shared" si="144"/>
        <v>0</v>
      </c>
      <c r="GM133">
        <f t="shared" si="145"/>
        <v>720.38</v>
      </c>
      <c r="GN133">
        <f t="shared" si="146"/>
        <v>720.38</v>
      </c>
      <c r="GO133">
        <f t="shared" si="147"/>
        <v>0</v>
      </c>
      <c r="GP133">
        <f t="shared" si="148"/>
        <v>0</v>
      </c>
      <c r="GR133">
        <v>0</v>
      </c>
      <c r="GS133">
        <v>3</v>
      </c>
      <c r="GT133">
        <v>0</v>
      </c>
      <c r="GU133" t="s">
        <v>3</v>
      </c>
      <c r="GV133">
        <f t="shared" si="149"/>
        <v>0</v>
      </c>
      <c r="GW133">
        <v>1</v>
      </c>
      <c r="GX133">
        <f t="shared" si="150"/>
        <v>0</v>
      </c>
      <c r="HA133">
        <v>0</v>
      </c>
      <c r="HB133">
        <v>0</v>
      </c>
      <c r="HC133">
        <f t="shared" si="151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">
      <c r="A134">
        <v>17</v>
      </c>
      <c r="B134">
        <v>1</v>
      </c>
      <c r="C134">
        <f>ROW(SmtRes!A78)</f>
        <v>78</v>
      </c>
      <c r="D134">
        <f>ROW(EtalonRes!A78)</f>
        <v>78</v>
      </c>
      <c r="E134" t="s">
        <v>63</v>
      </c>
      <c r="F134" t="s">
        <v>178</v>
      </c>
      <c r="G134" t="s">
        <v>179</v>
      </c>
      <c r="H134" t="s">
        <v>163</v>
      </c>
      <c r="I134">
        <v>1</v>
      </c>
      <c r="J134">
        <v>0</v>
      </c>
      <c r="K134">
        <v>1</v>
      </c>
      <c r="O134">
        <f t="shared" si="118"/>
        <v>417.63</v>
      </c>
      <c r="P134">
        <f t="shared" si="119"/>
        <v>0</v>
      </c>
      <c r="Q134">
        <f t="shared" si="120"/>
        <v>237.53</v>
      </c>
      <c r="R134">
        <f t="shared" si="121"/>
        <v>0</v>
      </c>
      <c r="S134">
        <f t="shared" si="122"/>
        <v>180.1</v>
      </c>
      <c r="T134">
        <f t="shared" si="123"/>
        <v>0</v>
      </c>
      <c r="U134">
        <f t="shared" si="124"/>
        <v>1.32</v>
      </c>
      <c r="V134">
        <f t="shared" si="125"/>
        <v>0</v>
      </c>
      <c r="W134">
        <f t="shared" si="126"/>
        <v>0</v>
      </c>
      <c r="X134">
        <f t="shared" si="127"/>
        <v>354.8</v>
      </c>
      <c r="Y134">
        <f t="shared" si="128"/>
        <v>108.06</v>
      </c>
      <c r="AA134">
        <v>351899365</v>
      </c>
      <c r="AB134">
        <f t="shared" si="129"/>
        <v>269.25779999999997</v>
      </c>
      <c r="AC134">
        <f t="shared" si="152"/>
        <v>0</v>
      </c>
      <c r="AD134">
        <f>ROUND(((((ET134*ROUND(0.42,7)))-((EU134*ROUND(0.42,7))))+AE134),6)</f>
        <v>155.47980000000001</v>
      </c>
      <c r="AE134">
        <f>ROUND(((EU134*ROUND(0.42,7))),6)</f>
        <v>0</v>
      </c>
      <c r="AF134">
        <f>ROUND(((EV134*ROUND(0.42,7))),6)</f>
        <v>113.77800000000001</v>
      </c>
      <c r="AG134">
        <f t="shared" si="130"/>
        <v>0</v>
      </c>
      <c r="AH134">
        <f>(EW134)</f>
        <v>1.32</v>
      </c>
      <c r="AI134">
        <f>((EX134*ROUND(0.42,7)))</f>
        <v>0</v>
      </c>
      <c r="AJ134">
        <f t="shared" si="131"/>
        <v>0</v>
      </c>
      <c r="AK134">
        <v>641.09</v>
      </c>
      <c r="AL134">
        <v>0</v>
      </c>
      <c r="AM134">
        <v>370.19</v>
      </c>
      <c r="AN134">
        <v>0</v>
      </c>
      <c r="AO134">
        <v>270.89999999999998</v>
      </c>
      <c r="AP134">
        <v>0</v>
      </c>
      <c r="AQ134">
        <v>1.32</v>
      </c>
      <c r="AR134">
        <v>0</v>
      </c>
      <c r="AS134">
        <v>0</v>
      </c>
      <c r="AT134">
        <v>197</v>
      </c>
      <c r="AU134">
        <v>60</v>
      </c>
      <c r="AV134">
        <v>1</v>
      </c>
      <c r="AW134">
        <v>1</v>
      </c>
      <c r="AZ134">
        <v>1</v>
      </c>
      <c r="BA134">
        <v>1.5829</v>
      </c>
      <c r="BB134">
        <v>1.5277000000000001</v>
      </c>
      <c r="BC134">
        <v>1.5277000000000001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180</v>
      </c>
      <c r="BM134">
        <v>350011</v>
      </c>
      <c r="BN134">
        <v>0</v>
      </c>
      <c r="BO134" t="s">
        <v>3</v>
      </c>
      <c r="BP134">
        <v>0</v>
      </c>
      <c r="BQ134">
        <v>1</v>
      </c>
      <c r="BR134">
        <v>0</v>
      </c>
      <c r="BS134">
        <v>1.5829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197</v>
      </c>
      <c r="CA134">
        <v>60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32"/>
        <v>417.63</v>
      </c>
      <c r="CQ134">
        <f t="shared" si="133"/>
        <v>0</v>
      </c>
      <c r="CR134">
        <f t="shared" si="134"/>
        <v>237.52649046000002</v>
      </c>
      <c r="CS134">
        <f t="shared" si="135"/>
        <v>0</v>
      </c>
      <c r="CT134">
        <f t="shared" si="136"/>
        <v>180.09919619999999</v>
      </c>
      <c r="CU134">
        <f t="shared" si="137"/>
        <v>0</v>
      </c>
      <c r="CV134">
        <f t="shared" si="138"/>
        <v>1.32</v>
      </c>
      <c r="CW134">
        <f t="shared" si="139"/>
        <v>0</v>
      </c>
      <c r="CX134">
        <f t="shared" si="140"/>
        <v>0</v>
      </c>
      <c r="CY134">
        <f t="shared" si="141"/>
        <v>354.79699999999997</v>
      </c>
      <c r="CZ134">
        <f t="shared" si="142"/>
        <v>108.06</v>
      </c>
      <c r="DC134" t="s">
        <v>3</v>
      </c>
      <c r="DD134" t="s">
        <v>31</v>
      </c>
      <c r="DE134" t="s">
        <v>158</v>
      </c>
      <c r="DF134" t="s">
        <v>158</v>
      </c>
      <c r="DG134" t="s">
        <v>158</v>
      </c>
      <c r="DH134" t="s">
        <v>3</v>
      </c>
      <c r="DI134" t="s">
        <v>3</v>
      </c>
      <c r="DJ134" t="s">
        <v>158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163</v>
      </c>
      <c r="DW134" t="s">
        <v>163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341403731</v>
      </c>
      <c r="EF134">
        <v>1</v>
      </c>
      <c r="EG134" t="s">
        <v>24</v>
      </c>
      <c r="EH134">
        <v>0</v>
      </c>
      <c r="EI134" t="s">
        <v>3</v>
      </c>
      <c r="EJ134">
        <v>1</v>
      </c>
      <c r="EK134">
        <v>350011</v>
      </c>
      <c r="EL134" t="s">
        <v>165</v>
      </c>
      <c r="EM134" t="s">
        <v>166</v>
      </c>
      <c r="EO134" t="s">
        <v>3</v>
      </c>
      <c r="EQ134">
        <v>1179648</v>
      </c>
      <c r="ER134">
        <v>641.09</v>
      </c>
      <c r="ES134">
        <v>0</v>
      </c>
      <c r="ET134">
        <v>370.19</v>
      </c>
      <c r="EU134">
        <v>0</v>
      </c>
      <c r="EV134">
        <v>270.89999999999998</v>
      </c>
      <c r="EW134">
        <v>1.32</v>
      </c>
      <c r="EX134">
        <v>0</v>
      </c>
      <c r="EY134">
        <v>0</v>
      </c>
      <c r="FQ134">
        <v>0</v>
      </c>
      <c r="FR134">
        <f t="shared" si="143"/>
        <v>0</v>
      </c>
      <c r="FS134">
        <v>0</v>
      </c>
      <c r="FX134">
        <v>197</v>
      </c>
      <c r="FY134">
        <v>60</v>
      </c>
      <c r="GA134" t="s">
        <v>3</v>
      </c>
      <c r="GD134">
        <v>1</v>
      </c>
      <c r="GF134">
        <v>908877028</v>
      </c>
      <c r="GG134">
        <v>2</v>
      </c>
      <c r="GH134">
        <v>1</v>
      </c>
      <c r="GI134">
        <v>3</v>
      </c>
      <c r="GJ134">
        <v>0</v>
      </c>
      <c r="GK134">
        <v>0</v>
      </c>
      <c r="GL134">
        <f t="shared" si="144"/>
        <v>0</v>
      </c>
      <c r="GM134">
        <f t="shared" si="145"/>
        <v>880.49</v>
      </c>
      <c r="GN134">
        <f t="shared" si="146"/>
        <v>880.49</v>
      </c>
      <c r="GO134">
        <f t="shared" si="147"/>
        <v>0</v>
      </c>
      <c r="GP134">
        <f t="shared" si="148"/>
        <v>0</v>
      </c>
      <c r="GR134">
        <v>0</v>
      </c>
      <c r="GS134">
        <v>3</v>
      </c>
      <c r="GT134">
        <v>0</v>
      </c>
      <c r="GU134" t="s">
        <v>3</v>
      </c>
      <c r="GV134">
        <f t="shared" si="149"/>
        <v>0</v>
      </c>
      <c r="GW134">
        <v>1</v>
      </c>
      <c r="GX134">
        <f t="shared" si="150"/>
        <v>0</v>
      </c>
      <c r="HA134">
        <v>0</v>
      </c>
      <c r="HB134">
        <v>0</v>
      </c>
      <c r="HC134">
        <f t="shared" si="151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45" x14ac:dyDescent="0.2">
      <c r="A135">
        <v>17</v>
      </c>
      <c r="B135">
        <v>1</v>
      </c>
      <c r="C135">
        <f>ROW(SmtRes!A83)</f>
        <v>83</v>
      </c>
      <c r="D135">
        <f>ROW(EtalonRes!A83)</f>
        <v>83</v>
      </c>
      <c r="E135" t="s">
        <v>65</v>
      </c>
      <c r="F135" t="s">
        <v>178</v>
      </c>
      <c r="G135" t="s">
        <v>179</v>
      </c>
      <c r="H135" t="s">
        <v>163</v>
      </c>
      <c r="I135">
        <v>1</v>
      </c>
      <c r="J135">
        <v>0</v>
      </c>
      <c r="K135">
        <v>1</v>
      </c>
      <c r="O135">
        <f t="shared" si="118"/>
        <v>375.86</v>
      </c>
      <c r="P135">
        <f t="shared" si="119"/>
        <v>0</v>
      </c>
      <c r="Q135">
        <f t="shared" si="120"/>
        <v>213.77</v>
      </c>
      <c r="R135">
        <f t="shared" si="121"/>
        <v>0</v>
      </c>
      <c r="S135">
        <f t="shared" si="122"/>
        <v>162.09</v>
      </c>
      <c r="T135">
        <f t="shared" si="123"/>
        <v>0</v>
      </c>
      <c r="U135">
        <f t="shared" si="124"/>
        <v>1.1879999999999999</v>
      </c>
      <c r="V135">
        <f t="shared" si="125"/>
        <v>0</v>
      </c>
      <c r="W135">
        <f t="shared" si="126"/>
        <v>0</v>
      </c>
      <c r="X135">
        <f t="shared" si="127"/>
        <v>319.32</v>
      </c>
      <c r="Y135">
        <f t="shared" si="128"/>
        <v>97.25</v>
      </c>
      <c r="AA135">
        <v>351899365</v>
      </c>
      <c r="AB135">
        <f t="shared" si="129"/>
        <v>242.33202</v>
      </c>
      <c r="AC135">
        <f t="shared" si="152"/>
        <v>0</v>
      </c>
      <c r="AD135">
        <f>ROUND(((((ET135*ROUND((0.9*0.42),7)))-((EU135*ROUND((0.9*0.42),7))))+AE135),6)</f>
        <v>139.93181999999999</v>
      </c>
      <c r="AE135">
        <f>ROUND(((EU135*ROUND((0.9*0.42),7))),6)</f>
        <v>0</v>
      </c>
      <c r="AF135">
        <f>ROUND(((EV135*ROUND((0.9*0.42),7))),6)</f>
        <v>102.4002</v>
      </c>
      <c r="AG135">
        <f t="shared" si="130"/>
        <v>0</v>
      </c>
      <c r="AH135">
        <f>((EW135*ROUND(0.9,7)))</f>
        <v>1.1880000000000002</v>
      </c>
      <c r="AI135">
        <f>((EX135*ROUND((0.9*0.42),7)))</f>
        <v>0</v>
      </c>
      <c r="AJ135">
        <f t="shared" si="131"/>
        <v>0</v>
      </c>
      <c r="AK135">
        <v>641.09</v>
      </c>
      <c r="AL135">
        <v>0</v>
      </c>
      <c r="AM135">
        <v>370.19</v>
      </c>
      <c r="AN135">
        <v>0</v>
      </c>
      <c r="AO135">
        <v>270.89999999999998</v>
      </c>
      <c r="AP135">
        <v>0</v>
      </c>
      <c r="AQ135">
        <v>1.32</v>
      </c>
      <c r="AR135">
        <v>0</v>
      </c>
      <c r="AS135">
        <v>0</v>
      </c>
      <c r="AT135">
        <v>197</v>
      </c>
      <c r="AU135">
        <v>60</v>
      </c>
      <c r="AV135">
        <v>1</v>
      </c>
      <c r="AW135">
        <v>1</v>
      </c>
      <c r="AZ135">
        <v>1</v>
      </c>
      <c r="BA135">
        <v>1.5829</v>
      </c>
      <c r="BB135">
        <v>1.5277000000000001</v>
      </c>
      <c r="BC135">
        <v>1.5277000000000001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1</v>
      </c>
      <c r="BJ135" t="s">
        <v>180</v>
      </c>
      <c r="BM135">
        <v>350011</v>
      </c>
      <c r="BN135">
        <v>0</v>
      </c>
      <c r="BO135" t="s">
        <v>3</v>
      </c>
      <c r="BP135">
        <v>0</v>
      </c>
      <c r="BQ135">
        <v>1</v>
      </c>
      <c r="BR135">
        <v>0</v>
      </c>
      <c r="BS135">
        <v>1.5829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197</v>
      </c>
      <c r="CA135">
        <v>60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167</v>
      </c>
      <c r="CO135">
        <v>0</v>
      </c>
      <c r="CP135">
        <f t="shared" si="132"/>
        <v>375.86</v>
      </c>
      <c r="CQ135">
        <f t="shared" si="133"/>
        <v>0</v>
      </c>
      <c r="CR135">
        <f t="shared" si="134"/>
        <v>213.773841414</v>
      </c>
      <c r="CS135">
        <f t="shared" si="135"/>
        <v>0</v>
      </c>
      <c r="CT135">
        <f t="shared" si="136"/>
        <v>162.08927657999999</v>
      </c>
      <c r="CU135">
        <f t="shared" si="137"/>
        <v>0</v>
      </c>
      <c r="CV135">
        <f t="shared" si="138"/>
        <v>1.1880000000000002</v>
      </c>
      <c r="CW135">
        <f t="shared" si="139"/>
        <v>0</v>
      </c>
      <c r="CX135">
        <f t="shared" si="140"/>
        <v>0</v>
      </c>
      <c r="CY135">
        <f t="shared" si="141"/>
        <v>319.31729999999999</v>
      </c>
      <c r="CZ135">
        <f t="shared" si="142"/>
        <v>97.253999999999991</v>
      </c>
      <c r="DC135" t="s">
        <v>3</v>
      </c>
      <c r="DD135" t="s">
        <v>31</v>
      </c>
      <c r="DE135" t="s">
        <v>168</v>
      </c>
      <c r="DF135" t="s">
        <v>168</v>
      </c>
      <c r="DG135" t="s">
        <v>168</v>
      </c>
      <c r="DH135" t="s">
        <v>3</v>
      </c>
      <c r="DI135" t="s">
        <v>169</v>
      </c>
      <c r="DJ135" t="s">
        <v>168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163</v>
      </c>
      <c r="DW135" t="s">
        <v>163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341403731</v>
      </c>
      <c r="EF135">
        <v>1</v>
      </c>
      <c r="EG135" t="s">
        <v>24</v>
      </c>
      <c r="EH135">
        <v>0</v>
      </c>
      <c r="EI135" t="s">
        <v>3</v>
      </c>
      <c r="EJ135">
        <v>1</v>
      </c>
      <c r="EK135">
        <v>350011</v>
      </c>
      <c r="EL135" t="s">
        <v>165</v>
      </c>
      <c r="EM135" t="s">
        <v>166</v>
      </c>
      <c r="EO135" t="s">
        <v>170</v>
      </c>
      <c r="EQ135">
        <v>1179648</v>
      </c>
      <c r="ER135">
        <v>641.09</v>
      </c>
      <c r="ES135">
        <v>0</v>
      </c>
      <c r="ET135">
        <v>370.19</v>
      </c>
      <c r="EU135">
        <v>0</v>
      </c>
      <c r="EV135">
        <v>270.89999999999998</v>
      </c>
      <c r="EW135">
        <v>1.32</v>
      </c>
      <c r="EX135">
        <v>0</v>
      </c>
      <c r="EY135">
        <v>0</v>
      </c>
      <c r="FQ135">
        <v>0</v>
      </c>
      <c r="FR135">
        <f t="shared" si="143"/>
        <v>0</v>
      </c>
      <c r="FS135">
        <v>0</v>
      </c>
      <c r="FX135">
        <v>197</v>
      </c>
      <c r="FY135">
        <v>60</v>
      </c>
      <c r="GA135" t="s">
        <v>3</v>
      </c>
      <c r="GD135">
        <v>1</v>
      </c>
      <c r="GF135">
        <v>908877028</v>
      </c>
      <c r="GG135">
        <v>2</v>
      </c>
      <c r="GH135">
        <v>1</v>
      </c>
      <c r="GI135">
        <v>3</v>
      </c>
      <c r="GJ135">
        <v>0</v>
      </c>
      <c r="GK135">
        <v>0</v>
      </c>
      <c r="GL135">
        <f t="shared" si="144"/>
        <v>0</v>
      </c>
      <c r="GM135">
        <f t="shared" si="145"/>
        <v>792.43</v>
      </c>
      <c r="GN135">
        <f t="shared" si="146"/>
        <v>792.43</v>
      </c>
      <c r="GO135">
        <f t="shared" si="147"/>
        <v>0</v>
      </c>
      <c r="GP135">
        <f t="shared" si="148"/>
        <v>0</v>
      </c>
      <c r="GR135">
        <v>0</v>
      </c>
      <c r="GS135">
        <v>3</v>
      </c>
      <c r="GT135">
        <v>0</v>
      </c>
      <c r="GU135" t="s">
        <v>3</v>
      </c>
      <c r="GV135">
        <f t="shared" si="149"/>
        <v>0</v>
      </c>
      <c r="GW135">
        <v>1</v>
      </c>
      <c r="GX135">
        <f t="shared" si="150"/>
        <v>0</v>
      </c>
      <c r="HA135">
        <v>0</v>
      </c>
      <c r="HB135">
        <v>0</v>
      </c>
      <c r="HC135">
        <f t="shared" si="151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45" x14ac:dyDescent="0.2">
      <c r="A136">
        <v>17</v>
      </c>
      <c r="B136">
        <v>1</v>
      </c>
      <c r="E136" t="s">
        <v>68</v>
      </c>
      <c r="F136" t="s">
        <v>66</v>
      </c>
      <c r="G136" t="s">
        <v>315</v>
      </c>
      <c r="H136" t="s">
        <v>67</v>
      </c>
      <c r="I136">
        <v>1</v>
      </c>
      <c r="J136">
        <v>0</v>
      </c>
      <c r="K136">
        <v>1</v>
      </c>
      <c r="O136">
        <f t="shared" si="118"/>
        <v>1058.43</v>
      </c>
      <c r="P136">
        <f t="shared" si="119"/>
        <v>0</v>
      </c>
      <c r="Q136">
        <f t="shared" si="120"/>
        <v>0</v>
      </c>
      <c r="R136">
        <f t="shared" si="121"/>
        <v>0</v>
      </c>
      <c r="S136">
        <f t="shared" si="122"/>
        <v>1058.43</v>
      </c>
      <c r="T136">
        <f t="shared" si="123"/>
        <v>0</v>
      </c>
      <c r="U136">
        <f t="shared" si="124"/>
        <v>0</v>
      </c>
      <c r="V136">
        <f t="shared" si="125"/>
        <v>0</v>
      </c>
      <c r="W136">
        <f t="shared" si="126"/>
        <v>0</v>
      </c>
      <c r="X136">
        <f t="shared" si="127"/>
        <v>0</v>
      </c>
      <c r="Y136">
        <f t="shared" si="128"/>
        <v>0</v>
      </c>
      <c r="AA136">
        <v>351899365</v>
      </c>
      <c r="AB136">
        <f t="shared" si="129"/>
        <v>75.602000000000004</v>
      </c>
      <c r="AC136">
        <f>ROUND((ES136),6)</f>
        <v>0</v>
      </c>
      <c r="AD136">
        <f>ROUND((((ET136)-(EU136))+AE136),6)</f>
        <v>0</v>
      </c>
      <c r="AE136">
        <f>ROUND((EU136),6)</f>
        <v>0</v>
      </c>
      <c r="AF136">
        <f>ROUND(((EV136*ROUND(0.734,7))),6)</f>
        <v>75.602000000000004</v>
      </c>
      <c r="AG136">
        <f t="shared" si="130"/>
        <v>0</v>
      </c>
      <c r="AH136">
        <f t="shared" ref="AH136:AI138" si="153">(EW136)</f>
        <v>0</v>
      </c>
      <c r="AI136">
        <f t="shared" si="153"/>
        <v>0</v>
      </c>
      <c r="AJ136">
        <f t="shared" si="131"/>
        <v>0</v>
      </c>
      <c r="AK136">
        <v>103</v>
      </c>
      <c r="AL136">
        <v>0</v>
      </c>
      <c r="AM136">
        <v>0</v>
      </c>
      <c r="AN136">
        <v>0</v>
      </c>
      <c r="AO136">
        <v>103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14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4</v>
      </c>
      <c r="BJ136" t="s">
        <v>3</v>
      </c>
      <c r="BM136">
        <v>0</v>
      </c>
      <c r="BN136">
        <v>0</v>
      </c>
      <c r="BO136" t="s">
        <v>3</v>
      </c>
      <c r="BP136">
        <v>0</v>
      </c>
      <c r="BQ136">
        <v>16</v>
      </c>
      <c r="BR136">
        <v>0</v>
      </c>
      <c r="BS136">
        <v>14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32"/>
        <v>1058.43</v>
      </c>
      <c r="CQ136">
        <f t="shared" si="133"/>
        <v>0</v>
      </c>
      <c r="CR136">
        <f t="shared" si="134"/>
        <v>0</v>
      </c>
      <c r="CS136">
        <f t="shared" si="135"/>
        <v>0</v>
      </c>
      <c r="CT136">
        <f t="shared" si="136"/>
        <v>1058.4280000000001</v>
      </c>
      <c r="CU136">
        <f t="shared" si="137"/>
        <v>0</v>
      </c>
      <c r="CV136">
        <f t="shared" si="138"/>
        <v>0</v>
      </c>
      <c r="CW136">
        <f t="shared" si="139"/>
        <v>0</v>
      </c>
      <c r="CX136">
        <f t="shared" si="140"/>
        <v>0</v>
      </c>
      <c r="CY136">
        <f t="shared" si="141"/>
        <v>0</v>
      </c>
      <c r="CZ136">
        <f t="shared" si="142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22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67</v>
      </c>
      <c r="DW136" t="s">
        <v>67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341403716</v>
      </c>
      <c r="EF136">
        <v>16</v>
      </c>
      <c r="EG136" t="s">
        <v>23</v>
      </c>
      <c r="EH136">
        <v>0</v>
      </c>
      <c r="EI136" t="s">
        <v>3</v>
      </c>
      <c r="EJ136">
        <v>4</v>
      </c>
      <c r="EK136">
        <v>0</v>
      </c>
      <c r="EL136" t="s">
        <v>24</v>
      </c>
      <c r="EM136" t="s">
        <v>25</v>
      </c>
      <c r="EO136" t="s">
        <v>3</v>
      </c>
      <c r="EQ136">
        <v>0</v>
      </c>
      <c r="ER136">
        <v>103</v>
      </c>
      <c r="ES136">
        <v>0</v>
      </c>
      <c r="ET136">
        <v>0</v>
      </c>
      <c r="EU136">
        <v>0</v>
      </c>
      <c r="EV136">
        <v>103</v>
      </c>
      <c r="EW136">
        <v>0</v>
      </c>
      <c r="EX136">
        <v>0</v>
      </c>
      <c r="EY136">
        <v>0</v>
      </c>
      <c r="FQ136">
        <v>0</v>
      </c>
      <c r="FR136">
        <f t="shared" si="143"/>
        <v>0</v>
      </c>
      <c r="FS136">
        <v>0</v>
      </c>
      <c r="FX136">
        <v>0</v>
      </c>
      <c r="FY136">
        <v>0</v>
      </c>
      <c r="GA136" t="s">
        <v>3</v>
      </c>
      <c r="GD136">
        <v>1</v>
      </c>
      <c r="GF136">
        <v>902896692</v>
      </c>
      <c r="GG136">
        <v>2</v>
      </c>
      <c r="GH136">
        <v>0</v>
      </c>
      <c r="GI136">
        <v>3</v>
      </c>
      <c r="GJ136">
        <v>0</v>
      </c>
      <c r="GK136">
        <v>0</v>
      </c>
      <c r="GL136">
        <f t="shared" si="144"/>
        <v>0</v>
      </c>
      <c r="GM136">
        <f t="shared" si="145"/>
        <v>1058.43</v>
      </c>
      <c r="GN136">
        <f t="shared" si="146"/>
        <v>0</v>
      </c>
      <c r="GO136">
        <f t="shared" si="147"/>
        <v>0</v>
      </c>
      <c r="GP136">
        <f t="shared" si="148"/>
        <v>1058.43</v>
      </c>
      <c r="GR136">
        <v>0</v>
      </c>
      <c r="GS136">
        <v>0</v>
      </c>
      <c r="GT136">
        <v>0</v>
      </c>
      <c r="GU136" t="s">
        <v>3</v>
      </c>
      <c r="GV136">
        <f t="shared" si="149"/>
        <v>0</v>
      </c>
      <c r="GW136">
        <v>1</v>
      </c>
      <c r="GX136">
        <f t="shared" si="150"/>
        <v>0</v>
      </c>
      <c r="HA136">
        <v>0</v>
      </c>
      <c r="HB136">
        <v>0</v>
      </c>
      <c r="HC136">
        <f t="shared" si="151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45" x14ac:dyDescent="0.2">
      <c r="A137">
        <v>17</v>
      </c>
      <c r="B137">
        <v>1</v>
      </c>
      <c r="E137" t="s">
        <v>72</v>
      </c>
      <c r="F137" t="s">
        <v>69</v>
      </c>
      <c r="G137" t="s">
        <v>70</v>
      </c>
      <c r="H137" t="s">
        <v>71</v>
      </c>
      <c r="I137">
        <f>ROUND(0.16,7)</f>
        <v>0.16</v>
      </c>
      <c r="J137">
        <v>0</v>
      </c>
      <c r="K137">
        <f>ROUND(0.16,7)</f>
        <v>0.16</v>
      </c>
      <c r="O137">
        <f t="shared" si="118"/>
        <v>402.82</v>
      </c>
      <c r="P137">
        <f t="shared" si="119"/>
        <v>0</v>
      </c>
      <c r="Q137">
        <f t="shared" si="120"/>
        <v>0</v>
      </c>
      <c r="R137">
        <f t="shared" si="121"/>
        <v>0</v>
      </c>
      <c r="S137">
        <f t="shared" si="122"/>
        <v>402.82</v>
      </c>
      <c r="T137">
        <f t="shared" si="123"/>
        <v>0</v>
      </c>
      <c r="U137">
        <f t="shared" si="124"/>
        <v>0</v>
      </c>
      <c r="V137">
        <f t="shared" si="125"/>
        <v>0</v>
      </c>
      <c r="W137">
        <f t="shared" si="126"/>
        <v>0</v>
      </c>
      <c r="X137">
        <f t="shared" si="127"/>
        <v>0</v>
      </c>
      <c r="Y137">
        <f t="shared" si="128"/>
        <v>0</v>
      </c>
      <c r="AA137">
        <v>351899365</v>
      </c>
      <c r="AB137">
        <f t="shared" si="129"/>
        <v>179.83</v>
      </c>
      <c r="AC137">
        <f>ROUND((ES137),6)</f>
        <v>0</v>
      </c>
      <c r="AD137">
        <f>ROUND((((ET137)-(EU137))+AE137),6)</f>
        <v>0</v>
      </c>
      <c r="AE137">
        <f>ROUND((EU137),6)</f>
        <v>0</v>
      </c>
      <c r="AF137">
        <f>ROUND(((EV137*ROUND(0.734,7))),6)</f>
        <v>179.83</v>
      </c>
      <c r="AG137">
        <f t="shared" si="130"/>
        <v>0</v>
      </c>
      <c r="AH137">
        <f t="shared" si="153"/>
        <v>0</v>
      </c>
      <c r="AI137">
        <f t="shared" si="153"/>
        <v>0</v>
      </c>
      <c r="AJ137">
        <f t="shared" si="131"/>
        <v>0</v>
      </c>
      <c r="AK137">
        <v>245</v>
      </c>
      <c r="AL137">
        <v>0</v>
      </c>
      <c r="AM137">
        <v>0</v>
      </c>
      <c r="AN137">
        <v>0</v>
      </c>
      <c r="AO137">
        <v>245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14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4</v>
      </c>
      <c r="BJ137" t="s">
        <v>3</v>
      </c>
      <c r="BM137">
        <v>0</v>
      </c>
      <c r="BN137">
        <v>0</v>
      </c>
      <c r="BO137" t="s">
        <v>3</v>
      </c>
      <c r="BP137">
        <v>0</v>
      </c>
      <c r="BQ137">
        <v>16</v>
      </c>
      <c r="BR137">
        <v>0</v>
      </c>
      <c r="BS137">
        <v>14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32"/>
        <v>402.82</v>
      </c>
      <c r="CQ137">
        <f t="shared" si="133"/>
        <v>0</v>
      </c>
      <c r="CR137">
        <f t="shared" si="134"/>
        <v>0</v>
      </c>
      <c r="CS137">
        <f t="shared" si="135"/>
        <v>0</v>
      </c>
      <c r="CT137">
        <f t="shared" si="136"/>
        <v>2517.6200000000003</v>
      </c>
      <c r="CU137">
        <f t="shared" si="137"/>
        <v>0</v>
      </c>
      <c r="CV137">
        <f t="shared" si="138"/>
        <v>0</v>
      </c>
      <c r="CW137">
        <f t="shared" si="139"/>
        <v>0</v>
      </c>
      <c r="CX137">
        <f t="shared" si="140"/>
        <v>0</v>
      </c>
      <c r="CY137">
        <f t="shared" si="141"/>
        <v>0</v>
      </c>
      <c r="CZ137">
        <f t="shared" si="142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22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71</v>
      </c>
      <c r="DW137" t="s">
        <v>71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341403716</v>
      </c>
      <c r="EF137">
        <v>16</v>
      </c>
      <c r="EG137" t="s">
        <v>23</v>
      </c>
      <c r="EH137">
        <v>0</v>
      </c>
      <c r="EI137" t="s">
        <v>3</v>
      </c>
      <c r="EJ137">
        <v>4</v>
      </c>
      <c r="EK137">
        <v>0</v>
      </c>
      <c r="EL137" t="s">
        <v>24</v>
      </c>
      <c r="EM137" t="s">
        <v>25</v>
      </c>
      <c r="EO137" t="s">
        <v>3</v>
      </c>
      <c r="EQ137">
        <v>0</v>
      </c>
      <c r="ER137">
        <v>245</v>
      </c>
      <c r="ES137">
        <v>0</v>
      </c>
      <c r="ET137">
        <v>0</v>
      </c>
      <c r="EU137">
        <v>0</v>
      </c>
      <c r="EV137">
        <v>245</v>
      </c>
      <c r="EW137">
        <v>0</v>
      </c>
      <c r="EX137">
        <v>0</v>
      </c>
      <c r="EY137">
        <v>0</v>
      </c>
      <c r="FQ137">
        <v>0</v>
      </c>
      <c r="FR137">
        <f t="shared" si="143"/>
        <v>0</v>
      </c>
      <c r="FS137">
        <v>0</v>
      </c>
      <c r="FX137">
        <v>0</v>
      </c>
      <c r="FY137">
        <v>0</v>
      </c>
      <c r="GA137" t="s">
        <v>3</v>
      </c>
      <c r="GD137">
        <v>1</v>
      </c>
      <c r="GF137">
        <v>318127590</v>
      </c>
      <c r="GG137">
        <v>2</v>
      </c>
      <c r="GH137">
        <v>2</v>
      </c>
      <c r="GI137">
        <v>3</v>
      </c>
      <c r="GJ137">
        <v>0</v>
      </c>
      <c r="GK137">
        <v>0</v>
      </c>
      <c r="GL137">
        <f t="shared" si="144"/>
        <v>0</v>
      </c>
      <c r="GM137">
        <f t="shared" si="145"/>
        <v>402.82</v>
      </c>
      <c r="GN137">
        <f t="shared" si="146"/>
        <v>0</v>
      </c>
      <c r="GO137">
        <f t="shared" si="147"/>
        <v>0</v>
      </c>
      <c r="GP137">
        <f t="shared" si="148"/>
        <v>402.82</v>
      </c>
      <c r="GR137">
        <v>0</v>
      </c>
      <c r="GS137">
        <v>3</v>
      </c>
      <c r="GT137">
        <v>0</v>
      </c>
      <c r="GU137" t="s">
        <v>3</v>
      </c>
      <c r="GV137">
        <f t="shared" si="149"/>
        <v>0</v>
      </c>
      <c r="GW137">
        <v>1</v>
      </c>
      <c r="GX137">
        <f t="shared" si="150"/>
        <v>0</v>
      </c>
      <c r="HA137">
        <v>0</v>
      </c>
      <c r="HB137">
        <v>0</v>
      </c>
      <c r="HC137">
        <f t="shared" si="151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IK137">
        <v>0</v>
      </c>
    </row>
    <row r="138" spans="1:245" x14ac:dyDescent="0.2">
      <c r="A138">
        <v>17</v>
      </c>
      <c r="B138">
        <v>1</v>
      </c>
      <c r="E138" t="s">
        <v>181</v>
      </c>
      <c r="F138" t="s">
        <v>73</v>
      </c>
      <c r="G138" t="s">
        <v>74</v>
      </c>
      <c r="H138" t="s">
        <v>75</v>
      </c>
      <c r="I138">
        <v>1</v>
      </c>
      <c r="J138">
        <v>0</v>
      </c>
      <c r="K138">
        <v>1</v>
      </c>
      <c r="O138">
        <f t="shared" si="118"/>
        <v>1027.5999999999999</v>
      </c>
      <c r="P138">
        <f t="shared" si="119"/>
        <v>0</v>
      </c>
      <c r="Q138">
        <f t="shared" si="120"/>
        <v>0</v>
      </c>
      <c r="R138">
        <f t="shared" si="121"/>
        <v>0</v>
      </c>
      <c r="S138">
        <f t="shared" si="122"/>
        <v>1027.5999999999999</v>
      </c>
      <c r="T138">
        <f t="shared" si="123"/>
        <v>0</v>
      </c>
      <c r="U138">
        <f t="shared" si="124"/>
        <v>0</v>
      </c>
      <c r="V138">
        <f t="shared" si="125"/>
        <v>0</v>
      </c>
      <c r="W138">
        <f t="shared" si="126"/>
        <v>0</v>
      </c>
      <c r="X138">
        <f t="shared" si="127"/>
        <v>0</v>
      </c>
      <c r="Y138">
        <f t="shared" si="128"/>
        <v>0</v>
      </c>
      <c r="AA138">
        <v>351899365</v>
      </c>
      <c r="AB138">
        <f t="shared" si="129"/>
        <v>73.400000000000006</v>
      </c>
      <c r="AC138">
        <f>ROUND((ES138),6)</f>
        <v>0</v>
      </c>
      <c r="AD138">
        <f>ROUND((((ET138)-(EU138))+AE138),6)</f>
        <v>0</v>
      </c>
      <c r="AE138">
        <f>ROUND((EU138),6)</f>
        <v>0</v>
      </c>
      <c r="AF138">
        <f>ROUND(((EV138*ROUND(0.734,7))),6)</f>
        <v>73.400000000000006</v>
      </c>
      <c r="AG138">
        <f t="shared" si="130"/>
        <v>0</v>
      </c>
      <c r="AH138">
        <f t="shared" si="153"/>
        <v>0</v>
      </c>
      <c r="AI138">
        <f t="shared" si="153"/>
        <v>0</v>
      </c>
      <c r="AJ138">
        <f t="shared" si="131"/>
        <v>0</v>
      </c>
      <c r="AK138">
        <v>100</v>
      </c>
      <c r="AL138">
        <v>0</v>
      </c>
      <c r="AM138">
        <v>0</v>
      </c>
      <c r="AN138">
        <v>0</v>
      </c>
      <c r="AO138">
        <v>100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14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4</v>
      </c>
      <c r="BJ138" t="s">
        <v>3</v>
      </c>
      <c r="BM138">
        <v>0</v>
      </c>
      <c r="BN138">
        <v>0</v>
      </c>
      <c r="BO138" t="s">
        <v>3</v>
      </c>
      <c r="BP138">
        <v>0</v>
      </c>
      <c r="BQ138">
        <v>16</v>
      </c>
      <c r="BR138">
        <v>0</v>
      </c>
      <c r="BS138">
        <v>14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32"/>
        <v>1027.5999999999999</v>
      </c>
      <c r="CQ138">
        <f t="shared" si="133"/>
        <v>0</v>
      </c>
      <c r="CR138">
        <f t="shared" si="134"/>
        <v>0</v>
      </c>
      <c r="CS138">
        <f t="shared" si="135"/>
        <v>0</v>
      </c>
      <c r="CT138">
        <f t="shared" si="136"/>
        <v>1027.6000000000001</v>
      </c>
      <c r="CU138">
        <f t="shared" si="137"/>
        <v>0</v>
      </c>
      <c r="CV138">
        <f t="shared" si="138"/>
        <v>0</v>
      </c>
      <c r="CW138">
        <f t="shared" si="139"/>
        <v>0</v>
      </c>
      <c r="CX138">
        <f t="shared" si="140"/>
        <v>0</v>
      </c>
      <c r="CY138">
        <f t="shared" si="141"/>
        <v>0</v>
      </c>
      <c r="CZ138">
        <f t="shared" si="142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22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1002</v>
      </c>
      <c r="DV138" t="s">
        <v>75</v>
      </c>
      <c r="DW138" t="s">
        <v>75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341403716</v>
      </c>
      <c r="EF138">
        <v>16</v>
      </c>
      <c r="EG138" t="s">
        <v>23</v>
      </c>
      <c r="EH138">
        <v>0</v>
      </c>
      <c r="EI138" t="s">
        <v>3</v>
      </c>
      <c r="EJ138">
        <v>4</v>
      </c>
      <c r="EK138">
        <v>0</v>
      </c>
      <c r="EL138" t="s">
        <v>24</v>
      </c>
      <c r="EM138" t="s">
        <v>25</v>
      </c>
      <c r="EO138" t="s">
        <v>3</v>
      </c>
      <c r="EQ138">
        <v>0</v>
      </c>
      <c r="ER138">
        <v>100</v>
      </c>
      <c r="ES138">
        <v>0</v>
      </c>
      <c r="ET138">
        <v>0</v>
      </c>
      <c r="EU138">
        <v>0</v>
      </c>
      <c r="EV138">
        <v>100</v>
      </c>
      <c r="EW138">
        <v>0</v>
      </c>
      <c r="EX138">
        <v>0</v>
      </c>
      <c r="EY138">
        <v>0</v>
      </c>
      <c r="FQ138">
        <v>0</v>
      </c>
      <c r="FR138">
        <f t="shared" si="143"/>
        <v>0</v>
      </c>
      <c r="FS138">
        <v>0</v>
      </c>
      <c r="FX138">
        <v>0</v>
      </c>
      <c r="FY138">
        <v>0</v>
      </c>
      <c r="GA138" t="s">
        <v>3</v>
      </c>
      <c r="GD138">
        <v>1</v>
      </c>
      <c r="GF138">
        <v>-394489434</v>
      </c>
      <c r="GG138">
        <v>2</v>
      </c>
      <c r="GH138">
        <v>0</v>
      </c>
      <c r="GI138">
        <v>3</v>
      </c>
      <c r="GJ138">
        <v>0</v>
      </c>
      <c r="GK138">
        <v>0</v>
      </c>
      <c r="GL138">
        <f t="shared" si="144"/>
        <v>0</v>
      </c>
      <c r="GM138">
        <f t="shared" si="145"/>
        <v>1027.5999999999999</v>
      </c>
      <c r="GN138">
        <f t="shared" si="146"/>
        <v>0</v>
      </c>
      <c r="GO138">
        <f t="shared" si="147"/>
        <v>0</v>
      </c>
      <c r="GP138">
        <f t="shared" si="148"/>
        <v>1027.5999999999999</v>
      </c>
      <c r="GR138">
        <v>0</v>
      </c>
      <c r="GS138">
        <v>0</v>
      </c>
      <c r="GT138">
        <v>0</v>
      </c>
      <c r="GU138" t="s">
        <v>3</v>
      </c>
      <c r="GV138">
        <f t="shared" si="149"/>
        <v>0</v>
      </c>
      <c r="GW138">
        <v>1</v>
      </c>
      <c r="GX138">
        <f t="shared" si="150"/>
        <v>0</v>
      </c>
      <c r="HA138">
        <v>0</v>
      </c>
      <c r="HB138">
        <v>0</v>
      </c>
      <c r="HC138">
        <f t="shared" si="151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40" spans="1:245" x14ac:dyDescent="0.2">
      <c r="A140" s="2">
        <v>51</v>
      </c>
      <c r="B140" s="2">
        <f>B121</f>
        <v>1</v>
      </c>
      <c r="C140" s="2">
        <f>A121</f>
        <v>4</v>
      </c>
      <c r="D140" s="2">
        <f>ROW(A121)</f>
        <v>121</v>
      </c>
      <c r="E140" s="2"/>
      <c r="F140" s="2" t="str">
        <f>IF(F121&lt;&gt;"",F121,"")</f>
        <v>Новый раздел</v>
      </c>
      <c r="G140" s="2" t="str">
        <f>IF(G121&lt;&gt;"",G121,"")</f>
        <v>Техническое освидетельствование КЛ 6-10кВ</v>
      </c>
      <c r="H140" s="2">
        <v>0</v>
      </c>
      <c r="I140" s="2"/>
      <c r="J140" s="2"/>
      <c r="K140" s="2"/>
      <c r="L140" s="2"/>
      <c r="M140" s="2"/>
      <c r="N140" s="2"/>
      <c r="O140" s="2">
        <f t="shared" ref="O140:T140" si="154">ROUND(AB140,2)</f>
        <v>5364.37</v>
      </c>
      <c r="P140" s="2">
        <f t="shared" si="154"/>
        <v>0</v>
      </c>
      <c r="Q140" s="2">
        <f t="shared" si="154"/>
        <v>1163.75</v>
      </c>
      <c r="R140" s="2">
        <f t="shared" si="154"/>
        <v>0</v>
      </c>
      <c r="S140" s="2">
        <f t="shared" si="154"/>
        <v>4200.62</v>
      </c>
      <c r="T140" s="2">
        <f t="shared" si="154"/>
        <v>0</v>
      </c>
      <c r="U140" s="2">
        <f>AH140</f>
        <v>12.917</v>
      </c>
      <c r="V140" s="2">
        <f>AI140</f>
        <v>0</v>
      </c>
      <c r="W140" s="2">
        <f>ROUND(AJ140,2)</f>
        <v>0</v>
      </c>
      <c r="X140" s="2">
        <f>ROUND(AK140,2)</f>
        <v>3195.68</v>
      </c>
      <c r="Y140" s="2">
        <f>ROUND(AL140,2)</f>
        <v>1005.47</v>
      </c>
      <c r="Z140" s="2"/>
      <c r="AA140" s="2"/>
      <c r="AB140" s="2">
        <f>ROUND(SUMIF(AA125:AA138,"=351899365",O125:O138),2)</f>
        <v>5364.37</v>
      </c>
      <c r="AC140" s="2">
        <f>ROUND(SUMIF(AA125:AA138,"=351899365",P125:P138),2)</f>
        <v>0</v>
      </c>
      <c r="AD140" s="2">
        <f>ROUND(SUMIF(AA125:AA138,"=351899365",Q125:Q138),2)</f>
        <v>1163.75</v>
      </c>
      <c r="AE140" s="2">
        <f>ROUND(SUMIF(AA125:AA138,"=351899365",R125:R138),2)</f>
        <v>0</v>
      </c>
      <c r="AF140" s="2">
        <f>ROUND(SUMIF(AA125:AA138,"=351899365",S125:S138),2)</f>
        <v>4200.62</v>
      </c>
      <c r="AG140" s="2">
        <f>ROUND(SUMIF(AA125:AA138,"=351899365",T125:T138),2)</f>
        <v>0</v>
      </c>
      <c r="AH140" s="2">
        <f>SUMIF(AA125:AA138,"=351899365",U125:U138)</f>
        <v>12.917</v>
      </c>
      <c r="AI140" s="2">
        <f>SUMIF(AA125:AA138,"=351899365",V125:V138)</f>
        <v>0</v>
      </c>
      <c r="AJ140" s="2">
        <f>ROUND(SUMIF(AA125:AA138,"=351899365",W125:W138),2)</f>
        <v>0</v>
      </c>
      <c r="AK140" s="2">
        <f>ROUND(SUMIF(AA125:AA138,"=351899365",X125:X138),2)</f>
        <v>3195.68</v>
      </c>
      <c r="AL140" s="2">
        <f>ROUND(SUMIF(AA125:AA138,"=351899365",Y125:Y138),2)</f>
        <v>1005.47</v>
      </c>
      <c r="AM140" s="2"/>
      <c r="AN140" s="2"/>
      <c r="AO140" s="2">
        <f t="shared" ref="AO140:BD140" si="155">ROUND(BX140,2)</f>
        <v>0</v>
      </c>
      <c r="AP140" s="2">
        <f t="shared" si="155"/>
        <v>0</v>
      </c>
      <c r="AQ140" s="2">
        <f t="shared" si="155"/>
        <v>0</v>
      </c>
      <c r="AR140" s="2">
        <f t="shared" si="155"/>
        <v>9565.52</v>
      </c>
      <c r="AS140" s="2">
        <f t="shared" si="155"/>
        <v>7040.7</v>
      </c>
      <c r="AT140" s="2">
        <f t="shared" si="155"/>
        <v>0</v>
      </c>
      <c r="AU140" s="2">
        <f t="shared" si="155"/>
        <v>2524.8200000000002</v>
      </c>
      <c r="AV140" s="2">
        <f t="shared" si="155"/>
        <v>0</v>
      </c>
      <c r="AW140" s="2">
        <f t="shared" si="155"/>
        <v>0</v>
      </c>
      <c r="AX140" s="2">
        <f t="shared" si="155"/>
        <v>0</v>
      </c>
      <c r="AY140" s="2">
        <f t="shared" si="155"/>
        <v>0</v>
      </c>
      <c r="AZ140" s="2">
        <f t="shared" si="155"/>
        <v>0</v>
      </c>
      <c r="BA140" s="2">
        <f t="shared" si="155"/>
        <v>0</v>
      </c>
      <c r="BB140" s="2">
        <f t="shared" si="155"/>
        <v>0</v>
      </c>
      <c r="BC140" s="2">
        <f t="shared" si="155"/>
        <v>0</v>
      </c>
      <c r="BD140" s="2">
        <f t="shared" si="155"/>
        <v>0</v>
      </c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>
        <f>ROUND(SUMIF(AA125:AA138,"=351899365",FQ125:FQ138),2)</f>
        <v>0</v>
      </c>
      <c r="BY140" s="2">
        <f>ROUND(SUMIF(AA125:AA138,"=351899365",FR125:FR138),2)</f>
        <v>0</v>
      </c>
      <c r="BZ140" s="2">
        <f>ROUND(SUMIF(AA125:AA138,"=351899365",GL125:GL138),2)</f>
        <v>0</v>
      </c>
      <c r="CA140" s="2">
        <f>ROUND(SUMIF(AA125:AA138,"=351899365",GM125:GM138),2)</f>
        <v>9565.52</v>
      </c>
      <c r="CB140" s="2">
        <f>ROUND(SUMIF(AA125:AA138,"=351899365",GN125:GN138),2)</f>
        <v>7040.7</v>
      </c>
      <c r="CC140" s="2">
        <f>ROUND(SUMIF(AA125:AA138,"=351899365",GO125:GO138),2)</f>
        <v>0</v>
      </c>
      <c r="CD140" s="2">
        <f>ROUND(SUMIF(AA125:AA138,"=351899365",GP125:GP138),2)</f>
        <v>2524.8200000000002</v>
      </c>
      <c r="CE140" s="2">
        <f>AC140-BX140</f>
        <v>0</v>
      </c>
      <c r="CF140" s="2">
        <f>AC140-BY140</f>
        <v>0</v>
      </c>
      <c r="CG140" s="2">
        <f>BX140-BZ140</f>
        <v>0</v>
      </c>
      <c r="CH140" s="2">
        <f>AC140-BX140-BY140+BZ140</f>
        <v>0</v>
      </c>
      <c r="CI140" s="2">
        <f>BY140-BZ140</f>
        <v>0</v>
      </c>
      <c r="CJ140" s="2">
        <f>ROUND(SUMIF(AA125:AA138,"=351899365",GX125:GX138),2)</f>
        <v>0</v>
      </c>
      <c r="CK140" s="2">
        <f>ROUND(SUMIF(AA125:AA138,"=351899365",GY125:GY138),2)</f>
        <v>0</v>
      </c>
      <c r="CL140" s="2">
        <f>ROUND(SUMIF(AA125:AA138,"=351899365",GZ125:GZ138),2)</f>
        <v>0</v>
      </c>
      <c r="CM140" s="2">
        <f>ROUND(SUMIF(AA125:AA138,"=351899365",HD125:HD138),2)</f>
        <v>0</v>
      </c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>
        <v>0</v>
      </c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201</v>
      </c>
      <c r="F142" s="4">
        <f>ROUND(Source!O140,O142)</f>
        <v>5364.37</v>
      </c>
      <c r="G142" s="4" t="s">
        <v>76</v>
      </c>
      <c r="H142" s="4" t="s">
        <v>77</v>
      </c>
      <c r="I142" s="4"/>
      <c r="J142" s="4"/>
      <c r="K142" s="4">
        <v>201</v>
      </c>
      <c r="L142" s="4">
        <v>1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5364.37</v>
      </c>
      <c r="X142" s="4">
        <v>1</v>
      </c>
      <c r="Y142" s="4">
        <v>5364.37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202</v>
      </c>
      <c r="F143" s="4">
        <f>ROUND(Source!P140,O143)</f>
        <v>0</v>
      </c>
      <c r="G143" s="4" t="s">
        <v>78</v>
      </c>
      <c r="H143" s="4" t="s">
        <v>79</v>
      </c>
      <c r="I143" s="4"/>
      <c r="J143" s="4"/>
      <c r="K143" s="4">
        <v>202</v>
      </c>
      <c r="L143" s="4">
        <v>2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222</v>
      </c>
      <c r="F144" s="4">
        <f>ROUND(Source!AO140,O144)</f>
        <v>0</v>
      </c>
      <c r="G144" s="4" t="s">
        <v>80</v>
      </c>
      <c r="H144" s="4" t="s">
        <v>81</v>
      </c>
      <c r="I144" s="4"/>
      <c r="J144" s="4"/>
      <c r="K144" s="4">
        <v>222</v>
      </c>
      <c r="L144" s="4">
        <v>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225</v>
      </c>
      <c r="F145" s="4">
        <f>ROUND(Source!AV140,O145)</f>
        <v>0</v>
      </c>
      <c r="G145" s="4" t="s">
        <v>82</v>
      </c>
      <c r="H145" s="4" t="s">
        <v>83</v>
      </c>
      <c r="I145" s="4"/>
      <c r="J145" s="4"/>
      <c r="K145" s="4">
        <v>225</v>
      </c>
      <c r="L145" s="4">
        <v>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226</v>
      </c>
      <c r="F146" s="4">
        <f>ROUND(Source!AW140,O146)</f>
        <v>0</v>
      </c>
      <c r="G146" s="4" t="s">
        <v>84</v>
      </c>
      <c r="H146" s="4" t="s">
        <v>85</v>
      </c>
      <c r="I146" s="4"/>
      <c r="J146" s="4"/>
      <c r="K146" s="4">
        <v>226</v>
      </c>
      <c r="L146" s="4">
        <v>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227</v>
      </c>
      <c r="F147" s="4">
        <f>ROUND(Source!AX140,O147)</f>
        <v>0</v>
      </c>
      <c r="G147" s="4" t="s">
        <v>86</v>
      </c>
      <c r="H147" s="4" t="s">
        <v>87</v>
      </c>
      <c r="I147" s="4"/>
      <c r="J147" s="4"/>
      <c r="K147" s="4">
        <v>227</v>
      </c>
      <c r="L147" s="4">
        <v>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228</v>
      </c>
      <c r="F148" s="4">
        <f>ROUND(Source!AY140,O148)</f>
        <v>0</v>
      </c>
      <c r="G148" s="4" t="s">
        <v>88</v>
      </c>
      <c r="H148" s="4" t="s">
        <v>89</v>
      </c>
      <c r="I148" s="4"/>
      <c r="J148" s="4"/>
      <c r="K148" s="4">
        <v>228</v>
      </c>
      <c r="L148" s="4">
        <v>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216</v>
      </c>
      <c r="F149" s="4">
        <f>ROUND(Source!AP140,O149)</f>
        <v>0</v>
      </c>
      <c r="G149" s="4" t="s">
        <v>90</v>
      </c>
      <c r="H149" s="4" t="s">
        <v>91</v>
      </c>
      <c r="I149" s="4"/>
      <c r="J149" s="4"/>
      <c r="K149" s="4">
        <v>216</v>
      </c>
      <c r="L149" s="4">
        <v>8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223</v>
      </c>
      <c r="F150" s="4">
        <f>ROUND(Source!AQ140,O150)</f>
        <v>0</v>
      </c>
      <c r="G150" s="4" t="s">
        <v>92</v>
      </c>
      <c r="H150" s="4" t="s">
        <v>93</v>
      </c>
      <c r="I150" s="4"/>
      <c r="J150" s="4"/>
      <c r="K150" s="4">
        <v>223</v>
      </c>
      <c r="L150" s="4">
        <v>9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229</v>
      </c>
      <c r="F151" s="4">
        <f>ROUND(Source!AZ140,O151)</f>
        <v>0</v>
      </c>
      <c r="G151" s="4" t="s">
        <v>94</v>
      </c>
      <c r="H151" s="4" t="s">
        <v>95</v>
      </c>
      <c r="I151" s="4"/>
      <c r="J151" s="4"/>
      <c r="K151" s="4">
        <v>229</v>
      </c>
      <c r="L151" s="4">
        <v>10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203</v>
      </c>
      <c r="F152" s="4">
        <f>ROUND(Source!Q140,O152)</f>
        <v>1163.75</v>
      </c>
      <c r="G152" s="4" t="s">
        <v>96</v>
      </c>
      <c r="H152" s="4" t="s">
        <v>97</v>
      </c>
      <c r="I152" s="4"/>
      <c r="J152" s="4"/>
      <c r="K152" s="4">
        <v>203</v>
      </c>
      <c r="L152" s="4">
        <v>11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1163.75</v>
      </c>
      <c r="X152" s="4">
        <v>1</v>
      </c>
      <c r="Y152" s="4">
        <v>1163.75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231</v>
      </c>
      <c r="F153" s="4">
        <f>ROUND(Source!BB140,O153)</f>
        <v>0</v>
      </c>
      <c r="G153" s="4" t="s">
        <v>98</v>
      </c>
      <c r="H153" s="4" t="s">
        <v>99</v>
      </c>
      <c r="I153" s="4"/>
      <c r="J153" s="4"/>
      <c r="K153" s="4">
        <v>231</v>
      </c>
      <c r="L153" s="4">
        <v>12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204</v>
      </c>
      <c r="F154" s="4">
        <f>ROUND(Source!R140,O154)</f>
        <v>0</v>
      </c>
      <c r="G154" s="4" t="s">
        <v>100</v>
      </c>
      <c r="H154" s="4" t="s">
        <v>101</v>
      </c>
      <c r="I154" s="4"/>
      <c r="J154" s="4"/>
      <c r="K154" s="4">
        <v>204</v>
      </c>
      <c r="L154" s="4">
        <v>13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205</v>
      </c>
      <c r="F155" s="4">
        <f>ROUND(Source!S140,O155)</f>
        <v>4200.62</v>
      </c>
      <c r="G155" s="4" t="s">
        <v>102</v>
      </c>
      <c r="H155" s="4" t="s">
        <v>103</v>
      </c>
      <c r="I155" s="4"/>
      <c r="J155" s="4"/>
      <c r="K155" s="4">
        <v>205</v>
      </c>
      <c r="L155" s="4">
        <v>14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4200.62</v>
      </c>
      <c r="X155" s="4">
        <v>1</v>
      </c>
      <c r="Y155" s="4">
        <v>4200.62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232</v>
      </c>
      <c r="F156" s="4">
        <f>ROUND(Source!BC140,O156)</f>
        <v>0</v>
      </c>
      <c r="G156" s="4" t="s">
        <v>104</v>
      </c>
      <c r="H156" s="4" t="s">
        <v>105</v>
      </c>
      <c r="I156" s="4"/>
      <c r="J156" s="4"/>
      <c r="K156" s="4">
        <v>232</v>
      </c>
      <c r="L156" s="4">
        <v>15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214</v>
      </c>
      <c r="F157" s="4">
        <f>ROUND(Source!AS140,O157)</f>
        <v>7040.7</v>
      </c>
      <c r="G157" s="4" t="s">
        <v>106</v>
      </c>
      <c r="H157" s="4" t="s">
        <v>107</v>
      </c>
      <c r="I157" s="4"/>
      <c r="J157" s="4"/>
      <c r="K157" s="4">
        <v>214</v>
      </c>
      <c r="L157" s="4">
        <v>16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7040.7</v>
      </c>
      <c r="X157" s="4">
        <v>1</v>
      </c>
      <c r="Y157" s="4">
        <v>7040.7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215</v>
      </c>
      <c r="F158" s="4">
        <f>ROUND(Source!AT140,O158)</f>
        <v>0</v>
      </c>
      <c r="G158" s="4" t="s">
        <v>108</v>
      </c>
      <c r="H158" s="4" t="s">
        <v>109</v>
      </c>
      <c r="I158" s="4"/>
      <c r="J158" s="4"/>
      <c r="K158" s="4">
        <v>215</v>
      </c>
      <c r="L158" s="4">
        <v>17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217</v>
      </c>
      <c r="F159" s="4">
        <f>ROUND(Source!AU140,O159)</f>
        <v>2524.8200000000002</v>
      </c>
      <c r="G159" s="4" t="s">
        <v>110</v>
      </c>
      <c r="H159" s="4" t="s">
        <v>111</v>
      </c>
      <c r="I159" s="4"/>
      <c r="J159" s="4"/>
      <c r="K159" s="4">
        <v>217</v>
      </c>
      <c r="L159" s="4">
        <v>18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2524.8200000000002</v>
      </c>
      <c r="X159" s="4">
        <v>1</v>
      </c>
      <c r="Y159" s="4">
        <v>2524.8200000000002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230</v>
      </c>
      <c r="F160" s="4">
        <f>ROUND(Source!BA140,O160)</f>
        <v>0</v>
      </c>
      <c r="G160" s="4" t="s">
        <v>112</v>
      </c>
      <c r="H160" s="4" t="s">
        <v>113</v>
      </c>
      <c r="I160" s="4"/>
      <c r="J160" s="4"/>
      <c r="K160" s="4">
        <v>230</v>
      </c>
      <c r="L160" s="4">
        <v>19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206</v>
      </c>
      <c r="F161" s="4">
        <f>ROUND(Source!T140,O161)</f>
        <v>0</v>
      </c>
      <c r="G161" s="4" t="s">
        <v>114</v>
      </c>
      <c r="H161" s="4" t="s">
        <v>115</v>
      </c>
      <c r="I161" s="4"/>
      <c r="J161" s="4"/>
      <c r="K161" s="4">
        <v>206</v>
      </c>
      <c r="L161" s="4">
        <v>20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207</v>
      </c>
      <c r="F162" s="4">
        <f>ROUND(Source!U140,O162)</f>
        <v>12.917</v>
      </c>
      <c r="G162" s="4" t="s">
        <v>116</v>
      </c>
      <c r="H162" s="4" t="s">
        <v>117</v>
      </c>
      <c r="I162" s="4"/>
      <c r="J162" s="4"/>
      <c r="K162" s="4">
        <v>207</v>
      </c>
      <c r="L162" s="4">
        <v>21</v>
      </c>
      <c r="M162" s="4">
        <v>3</v>
      </c>
      <c r="N162" s="4" t="s">
        <v>3</v>
      </c>
      <c r="O162" s="4">
        <v>7</v>
      </c>
      <c r="P162" s="4"/>
      <c r="Q162" s="4"/>
      <c r="R162" s="4"/>
      <c r="S162" s="4"/>
      <c r="T162" s="4"/>
      <c r="U162" s="4"/>
      <c r="V162" s="4"/>
      <c r="W162" s="4">
        <v>12.917</v>
      </c>
      <c r="X162" s="4">
        <v>1</v>
      </c>
      <c r="Y162" s="4">
        <v>12.917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208</v>
      </c>
      <c r="F163" s="4">
        <f>ROUND(Source!V140,O163)</f>
        <v>0</v>
      </c>
      <c r="G163" s="4" t="s">
        <v>118</v>
      </c>
      <c r="H163" s="4" t="s">
        <v>119</v>
      </c>
      <c r="I163" s="4"/>
      <c r="J163" s="4"/>
      <c r="K163" s="4">
        <v>208</v>
      </c>
      <c r="L163" s="4">
        <v>22</v>
      </c>
      <c r="M163" s="4">
        <v>3</v>
      </c>
      <c r="N163" s="4" t="s">
        <v>3</v>
      </c>
      <c r="O163" s="4">
        <v>7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209</v>
      </c>
      <c r="F164" s="4">
        <f>ROUND(Source!W140,O164)</f>
        <v>0</v>
      </c>
      <c r="G164" s="4" t="s">
        <v>120</v>
      </c>
      <c r="H164" s="4" t="s">
        <v>121</v>
      </c>
      <c r="I164" s="4"/>
      <c r="J164" s="4"/>
      <c r="K164" s="4">
        <v>209</v>
      </c>
      <c r="L164" s="4">
        <v>23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233</v>
      </c>
      <c r="F165" s="4">
        <f>ROUND(Source!BD140,O165)</f>
        <v>0</v>
      </c>
      <c r="G165" s="4" t="s">
        <v>122</v>
      </c>
      <c r="H165" s="4" t="s">
        <v>123</v>
      </c>
      <c r="I165" s="4"/>
      <c r="J165" s="4"/>
      <c r="K165" s="4">
        <v>233</v>
      </c>
      <c r="L165" s="4">
        <v>24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210</v>
      </c>
      <c r="F166" s="4">
        <f>ROUND(Source!X140,O166)</f>
        <v>3195.68</v>
      </c>
      <c r="G166" s="4" t="s">
        <v>124</v>
      </c>
      <c r="H166" s="4" t="s">
        <v>125</v>
      </c>
      <c r="I166" s="4"/>
      <c r="J166" s="4"/>
      <c r="K166" s="4">
        <v>210</v>
      </c>
      <c r="L166" s="4">
        <v>25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3195.68</v>
      </c>
      <c r="X166" s="4">
        <v>1</v>
      </c>
      <c r="Y166" s="4">
        <v>3195.68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211</v>
      </c>
      <c r="F167" s="4">
        <f>ROUND(Source!Y140,O167)</f>
        <v>1005.47</v>
      </c>
      <c r="G167" s="4" t="s">
        <v>126</v>
      </c>
      <c r="H167" s="4" t="s">
        <v>127</v>
      </c>
      <c r="I167" s="4"/>
      <c r="J167" s="4"/>
      <c r="K167" s="4">
        <v>211</v>
      </c>
      <c r="L167" s="4">
        <v>26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1005.47</v>
      </c>
      <c r="X167" s="4">
        <v>1</v>
      </c>
      <c r="Y167" s="4">
        <v>1005.47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224</v>
      </c>
      <c r="F168" s="4">
        <f>ROUND(Source!AR140,O168)</f>
        <v>9565.52</v>
      </c>
      <c r="G168" s="4" t="s">
        <v>128</v>
      </c>
      <c r="H168" s="4" t="s">
        <v>129</v>
      </c>
      <c r="I168" s="4"/>
      <c r="J168" s="4"/>
      <c r="K168" s="4">
        <v>224</v>
      </c>
      <c r="L168" s="4">
        <v>27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9565.5199999999986</v>
      </c>
      <c r="X168" s="4">
        <v>1</v>
      </c>
      <c r="Y168" s="4">
        <v>9565.5199999999986</v>
      </c>
      <c r="Z168" s="4"/>
      <c r="AA168" s="4"/>
      <c r="AB168" s="4"/>
    </row>
    <row r="170" spans="1:206" x14ac:dyDescent="0.2">
      <c r="A170" s="2">
        <v>51</v>
      </c>
      <c r="B170" s="2">
        <f>B20</f>
        <v>1</v>
      </c>
      <c r="C170" s="2">
        <f>A20</f>
        <v>3</v>
      </c>
      <c r="D170" s="2">
        <f>ROW(A20)</f>
        <v>20</v>
      </c>
      <c r="E170" s="2"/>
      <c r="F170" s="2" t="str">
        <f>IF(F20&lt;&gt;"",F20,"")</f>
        <v>Новая локальная смета</v>
      </c>
      <c r="G170" s="2" t="str">
        <f>IF(G20&lt;&gt;"",G20,"")</f>
        <v>Новая локальная смета</v>
      </c>
      <c r="H170" s="2">
        <v>0</v>
      </c>
      <c r="I170" s="2"/>
      <c r="J170" s="2"/>
      <c r="K170" s="2"/>
      <c r="L170" s="2"/>
      <c r="M170" s="2"/>
      <c r="N170" s="2"/>
      <c r="O170" s="2">
        <f t="shared" ref="O170:T170" si="156">ROUND(O45+O91+O140+AB170,2)</f>
        <v>14023.86</v>
      </c>
      <c r="P170" s="2">
        <f t="shared" si="156"/>
        <v>0</v>
      </c>
      <c r="Q170" s="2">
        <f t="shared" si="156"/>
        <v>2045.74</v>
      </c>
      <c r="R170" s="2">
        <f t="shared" si="156"/>
        <v>0</v>
      </c>
      <c r="S170" s="2">
        <f t="shared" si="156"/>
        <v>11978.12</v>
      </c>
      <c r="T170" s="2">
        <f t="shared" si="156"/>
        <v>0</v>
      </c>
      <c r="U170" s="2">
        <f>U45+U91+U140+AH170</f>
        <v>18.947040000000001</v>
      </c>
      <c r="V170" s="2">
        <f>V45+V91+V140+AI170</f>
        <v>0</v>
      </c>
      <c r="W170" s="2">
        <f>ROUND(W45+W91+W140+AJ170,2)</f>
        <v>0</v>
      </c>
      <c r="X170" s="2">
        <f>ROUND(X45+X91+X140+AK170,2)</f>
        <v>6063.09</v>
      </c>
      <c r="Y170" s="2">
        <f>ROUND(Y45+Y91+Y140+AL170,2)</f>
        <v>1950.76</v>
      </c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>
        <f t="shared" ref="AO170:BD170" si="157">ROUND(AO45+AO91+AO140+BX170,2)</f>
        <v>0</v>
      </c>
      <c r="AP170" s="2">
        <f t="shared" si="157"/>
        <v>0</v>
      </c>
      <c r="AQ170" s="2">
        <f t="shared" si="157"/>
        <v>0</v>
      </c>
      <c r="AR170" s="2">
        <f t="shared" si="157"/>
        <v>22037.71</v>
      </c>
      <c r="AS170" s="2">
        <f t="shared" si="157"/>
        <v>13310.89</v>
      </c>
      <c r="AT170" s="2">
        <f t="shared" si="157"/>
        <v>0</v>
      </c>
      <c r="AU170" s="2">
        <f t="shared" si="157"/>
        <v>8726.82</v>
      </c>
      <c r="AV170" s="2">
        <f t="shared" si="157"/>
        <v>0</v>
      </c>
      <c r="AW170" s="2">
        <f t="shared" si="157"/>
        <v>0</v>
      </c>
      <c r="AX170" s="2">
        <f t="shared" si="157"/>
        <v>0</v>
      </c>
      <c r="AY170" s="2">
        <f t="shared" si="157"/>
        <v>0</v>
      </c>
      <c r="AZ170" s="2">
        <f t="shared" si="157"/>
        <v>0</v>
      </c>
      <c r="BA170" s="2">
        <f t="shared" si="157"/>
        <v>0</v>
      </c>
      <c r="BB170" s="2">
        <f t="shared" si="157"/>
        <v>0</v>
      </c>
      <c r="BC170" s="2">
        <f t="shared" si="157"/>
        <v>0</v>
      </c>
      <c r="BD170" s="2">
        <f t="shared" si="157"/>
        <v>0</v>
      </c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>
        <v>0</v>
      </c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201</v>
      </c>
      <c r="F172" s="4">
        <f>ROUND(Source!O170,O172)</f>
        <v>14023.86</v>
      </c>
      <c r="G172" s="4" t="s">
        <v>76</v>
      </c>
      <c r="H172" s="4" t="s">
        <v>77</v>
      </c>
      <c r="I172" s="4"/>
      <c r="J172" s="4"/>
      <c r="K172" s="4">
        <v>201</v>
      </c>
      <c r="L172" s="4">
        <v>1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14023.859999999999</v>
      </c>
      <c r="X172" s="4">
        <v>1</v>
      </c>
      <c r="Y172" s="4">
        <v>14023.859999999999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202</v>
      </c>
      <c r="F173" s="4">
        <f>ROUND(Source!P170,O173)</f>
        <v>0</v>
      </c>
      <c r="G173" s="4" t="s">
        <v>78</v>
      </c>
      <c r="H173" s="4" t="s">
        <v>79</v>
      </c>
      <c r="I173" s="4"/>
      <c r="J173" s="4"/>
      <c r="K173" s="4">
        <v>202</v>
      </c>
      <c r="L173" s="4">
        <v>2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222</v>
      </c>
      <c r="F174" s="4">
        <f>ROUND(Source!AO170,O174)</f>
        <v>0</v>
      </c>
      <c r="G174" s="4" t="s">
        <v>80</v>
      </c>
      <c r="H174" s="4" t="s">
        <v>81</v>
      </c>
      <c r="I174" s="4"/>
      <c r="J174" s="4"/>
      <c r="K174" s="4">
        <v>222</v>
      </c>
      <c r="L174" s="4">
        <v>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225</v>
      </c>
      <c r="F175" s="4">
        <f>ROUND(Source!AV170,O175)</f>
        <v>0</v>
      </c>
      <c r="G175" s="4" t="s">
        <v>82</v>
      </c>
      <c r="H175" s="4" t="s">
        <v>83</v>
      </c>
      <c r="I175" s="4"/>
      <c r="J175" s="4"/>
      <c r="K175" s="4">
        <v>225</v>
      </c>
      <c r="L175" s="4">
        <v>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226</v>
      </c>
      <c r="F176" s="4">
        <f>ROUND(Source!AW170,O176)</f>
        <v>0</v>
      </c>
      <c r="G176" s="4" t="s">
        <v>84</v>
      </c>
      <c r="H176" s="4" t="s">
        <v>85</v>
      </c>
      <c r="I176" s="4"/>
      <c r="J176" s="4"/>
      <c r="K176" s="4">
        <v>226</v>
      </c>
      <c r="L176" s="4">
        <v>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227</v>
      </c>
      <c r="F177" s="4">
        <f>ROUND(Source!AX170,O177)</f>
        <v>0</v>
      </c>
      <c r="G177" s="4" t="s">
        <v>86</v>
      </c>
      <c r="H177" s="4" t="s">
        <v>87</v>
      </c>
      <c r="I177" s="4"/>
      <c r="J177" s="4"/>
      <c r="K177" s="4">
        <v>227</v>
      </c>
      <c r="L177" s="4">
        <v>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228</v>
      </c>
      <c r="F178" s="4">
        <f>ROUND(Source!AY170,O178)</f>
        <v>0</v>
      </c>
      <c r="G178" s="4" t="s">
        <v>88</v>
      </c>
      <c r="H178" s="4" t="s">
        <v>89</v>
      </c>
      <c r="I178" s="4"/>
      <c r="J178" s="4"/>
      <c r="K178" s="4">
        <v>228</v>
      </c>
      <c r="L178" s="4">
        <v>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216</v>
      </c>
      <c r="F179" s="4">
        <f>ROUND(Source!AP170,O179)</f>
        <v>0</v>
      </c>
      <c r="G179" s="4" t="s">
        <v>90</v>
      </c>
      <c r="H179" s="4" t="s">
        <v>91</v>
      </c>
      <c r="I179" s="4"/>
      <c r="J179" s="4"/>
      <c r="K179" s="4">
        <v>216</v>
      </c>
      <c r="L179" s="4">
        <v>8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223</v>
      </c>
      <c r="F180" s="4">
        <f>ROUND(Source!AQ170,O180)</f>
        <v>0</v>
      </c>
      <c r="G180" s="4" t="s">
        <v>92</v>
      </c>
      <c r="H180" s="4" t="s">
        <v>93</v>
      </c>
      <c r="I180" s="4"/>
      <c r="J180" s="4"/>
      <c r="K180" s="4">
        <v>223</v>
      </c>
      <c r="L180" s="4">
        <v>9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229</v>
      </c>
      <c r="F181" s="4">
        <f>ROUND(Source!AZ170,O181)</f>
        <v>0</v>
      </c>
      <c r="G181" s="4" t="s">
        <v>94</v>
      </c>
      <c r="H181" s="4" t="s">
        <v>95</v>
      </c>
      <c r="I181" s="4"/>
      <c r="J181" s="4"/>
      <c r="K181" s="4">
        <v>229</v>
      </c>
      <c r="L181" s="4">
        <v>10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203</v>
      </c>
      <c r="F182" s="4">
        <f>ROUND(Source!Q170,O182)</f>
        <v>2045.74</v>
      </c>
      <c r="G182" s="4" t="s">
        <v>96</v>
      </c>
      <c r="H182" s="4" t="s">
        <v>97</v>
      </c>
      <c r="I182" s="4"/>
      <c r="J182" s="4"/>
      <c r="K182" s="4">
        <v>203</v>
      </c>
      <c r="L182" s="4">
        <v>11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2045.74</v>
      </c>
      <c r="X182" s="4">
        <v>1</v>
      </c>
      <c r="Y182" s="4">
        <v>2045.74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231</v>
      </c>
      <c r="F183" s="4">
        <f>ROUND(Source!BB170,O183)</f>
        <v>0</v>
      </c>
      <c r="G183" s="4" t="s">
        <v>98</v>
      </c>
      <c r="H183" s="4" t="s">
        <v>99</v>
      </c>
      <c r="I183" s="4"/>
      <c r="J183" s="4"/>
      <c r="K183" s="4">
        <v>231</v>
      </c>
      <c r="L183" s="4">
        <v>12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204</v>
      </c>
      <c r="F184" s="4">
        <f>ROUND(Source!R170,O184)</f>
        <v>0</v>
      </c>
      <c r="G184" s="4" t="s">
        <v>100</v>
      </c>
      <c r="H184" s="4" t="s">
        <v>101</v>
      </c>
      <c r="I184" s="4"/>
      <c r="J184" s="4"/>
      <c r="K184" s="4">
        <v>204</v>
      </c>
      <c r="L184" s="4">
        <v>13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205</v>
      </c>
      <c r="F185" s="4">
        <f>ROUND(Source!S170,O185)</f>
        <v>11978.12</v>
      </c>
      <c r="G185" s="4" t="s">
        <v>102</v>
      </c>
      <c r="H185" s="4" t="s">
        <v>103</v>
      </c>
      <c r="I185" s="4"/>
      <c r="J185" s="4"/>
      <c r="K185" s="4">
        <v>205</v>
      </c>
      <c r="L185" s="4">
        <v>14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11978.119999999999</v>
      </c>
      <c r="X185" s="4">
        <v>1</v>
      </c>
      <c r="Y185" s="4">
        <v>11978.119999999999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232</v>
      </c>
      <c r="F186" s="4">
        <f>ROUND(Source!BC170,O186)</f>
        <v>0</v>
      </c>
      <c r="G186" s="4" t="s">
        <v>104</v>
      </c>
      <c r="H186" s="4" t="s">
        <v>105</v>
      </c>
      <c r="I186" s="4"/>
      <c r="J186" s="4"/>
      <c r="K186" s="4">
        <v>232</v>
      </c>
      <c r="L186" s="4">
        <v>15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214</v>
      </c>
      <c r="F187" s="4">
        <f>ROUND(Source!AS170,O187)</f>
        <v>13310.89</v>
      </c>
      <c r="G187" s="4" t="s">
        <v>106</v>
      </c>
      <c r="H187" s="4" t="s">
        <v>107</v>
      </c>
      <c r="I187" s="4"/>
      <c r="J187" s="4"/>
      <c r="K187" s="4">
        <v>214</v>
      </c>
      <c r="L187" s="4">
        <v>16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13310.89</v>
      </c>
      <c r="X187" s="4">
        <v>1</v>
      </c>
      <c r="Y187" s="4">
        <v>13310.89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215</v>
      </c>
      <c r="F188" s="4">
        <f>ROUND(Source!AT170,O188)</f>
        <v>0</v>
      </c>
      <c r="G188" s="4" t="s">
        <v>108</v>
      </c>
      <c r="H188" s="4" t="s">
        <v>109</v>
      </c>
      <c r="I188" s="4"/>
      <c r="J188" s="4"/>
      <c r="K188" s="4">
        <v>215</v>
      </c>
      <c r="L188" s="4">
        <v>17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217</v>
      </c>
      <c r="F189" s="4">
        <f>ROUND(Source!AU170,O189)</f>
        <v>8726.82</v>
      </c>
      <c r="G189" s="4" t="s">
        <v>110</v>
      </c>
      <c r="H189" s="4" t="s">
        <v>111</v>
      </c>
      <c r="I189" s="4"/>
      <c r="J189" s="4"/>
      <c r="K189" s="4">
        <v>217</v>
      </c>
      <c r="L189" s="4">
        <v>18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8726.82</v>
      </c>
      <c r="X189" s="4">
        <v>1</v>
      </c>
      <c r="Y189" s="4">
        <v>8726.82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230</v>
      </c>
      <c r="F190" s="4">
        <f>ROUND(Source!BA170,O190)</f>
        <v>0</v>
      </c>
      <c r="G190" s="4" t="s">
        <v>112</v>
      </c>
      <c r="H190" s="4" t="s">
        <v>113</v>
      </c>
      <c r="I190" s="4"/>
      <c r="J190" s="4"/>
      <c r="K190" s="4">
        <v>230</v>
      </c>
      <c r="L190" s="4">
        <v>19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206</v>
      </c>
      <c r="F191" s="4">
        <f>ROUND(Source!T170,O191)</f>
        <v>0</v>
      </c>
      <c r="G191" s="4" t="s">
        <v>114</v>
      </c>
      <c r="H191" s="4" t="s">
        <v>115</v>
      </c>
      <c r="I191" s="4"/>
      <c r="J191" s="4"/>
      <c r="K191" s="4">
        <v>206</v>
      </c>
      <c r="L191" s="4">
        <v>20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207</v>
      </c>
      <c r="F192" s="4">
        <f>ROUND(Source!U170,O192)</f>
        <v>18.947040000000001</v>
      </c>
      <c r="G192" s="4" t="s">
        <v>116</v>
      </c>
      <c r="H192" s="4" t="s">
        <v>117</v>
      </c>
      <c r="I192" s="4"/>
      <c r="J192" s="4"/>
      <c r="K192" s="4">
        <v>207</v>
      </c>
      <c r="L192" s="4">
        <v>21</v>
      </c>
      <c r="M192" s="4">
        <v>3</v>
      </c>
      <c r="N192" s="4" t="s">
        <v>3</v>
      </c>
      <c r="O192" s="4">
        <v>7</v>
      </c>
      <c r="P192" s="4"/>
      <c r="Q192" s="4"/>
      <c r="R192" s="4"/>
      <c r="S192" s="4"/>
      <c r="T192" s="4"/>
      <c r="U192" s="4"/>
      <c r="V192" s="4"/>
      <c r="W192" s="4">
        <v>18.947040000000001</v>
      </c>
      <c r="X192" s="4">
        <v>1</v>
      </c>
      <c r="Y192" s="4">
        <v>18.947040000000001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208</v>
      </c>
      <c r="F193" s="4">
        <f>ROUND(Source!V170,O193)</f>
        <v>0</v>
      </c>
      <c r="G193" s="4" t="s">
        <v>118</v>
      </c>
      <c r="H193" s="4" t="s">
        <v>119</v>
      </c>
      <c r="I193" s="4"/>
      <c r="J193" s="4"/>
      <c r="K193" s="4">
        <v>208</v>
      </c>
      <c r="L193" s="4">
        <v>22</v>
      </c>
      <c r="M193" s="4">
        <v>3</v>
      </c>
      <c r="N193" s="4" t="s">
        <v>3</v>
      </c>
      <c r="O193" s="4">
        <v>7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209</v>
      </c>
      <c r="F194" s="4">
        <f>ROUND(Source!W170,O194)</f>
        <v>0</v>
      </c>
      <c r="G194" s="4" t="s">
        <v>120</v>
      </c>
      <c r="H194" s="4" t="s">
        <v>121</v>
      </c>
      <c r="I194" s="4"/>
      <c r="J194" s="4"/>
      <c r="K194" s="4">
        <v>209</v>
      </c>
      <c r="L194" s="4">
        <v>23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233</v>
      </c>
      <c r="F195" s="4">
        <f>ROUND(Source!BD170,O195)</f>
        <v>0</v>
      </c>
      <c r="G195" s="4" t="s">
        <v>122</v>
      </c>
      <c r="H195" s="4" t="s">
        <v>123</v>
      </c>
      <c r="I195" s="4"/>
      <c r="J195" s="4"/>
      <c r="K195" s="4">
        <v>233</v>
      </c>
      <c r="L195" s="4">
        <v>24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210</v>
      </c>
      <c r="F196" s="4">
        <f>ROUND(Source!X170,O196)</f>
        <v>6063.09</v>
      </c>
      <c r="G196" s="4" t="s">
        <v>124</v>
      </c>
      <c r="H196" s="4" t="s">
        <v>125</v>
      </c>
      <c r="I196" s="4"/>
      <c r="J196" s="4"/>
      <c r="K196" s="4">
        <v>210</v>
      </c>
      <c r="L196" s="4">
        <v>25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6063.09</v>
      </c>
      <c r="X196" s="4">
        <v>1</v>
      </c>
      <c r="Y196" s="4">
        <v>6063.09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211</v>
      </c>
      <c r="F197" s="4">
        <f>ROUND(Source!Y170,O197)</f>
        <v>1950.76</v>
      </c>
      <c r="G197" s="4" t="s">
        <v>126</v>
      </c>
      <c r="H197" s="4" t="s">
        <v>127</v>
      </c>
      <c r="I197" s="4"/>
      <c r="J197" s="4"/>
      <c r="K197" s="4">
        <v>211</v>
      </c>
      <c r="L197" s="4">
        <v>26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1950.76</v>
      </c>
      <c r="X197" s="4">
        <v>1</v>
      </c>
      <c r="Y197" s="4">
        <v>1950.76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224</v>
      </c>
      <c r="F198" s="4">
        <f>ROUND(Source!AR170,O198)</f>
        <v>22037.71</v>
      </c>
      <c r="G198" s="4" t="s">
        <v>128</v>
      </c>
      <c r="H198" s="4" t="s">
        <v>129</v>
      </c>
      <c r="I198" s="4"/>
      <c r="J198" s="4"/>
      <c r="K198" s="4">
        <v>224</v>
      </c>
      <c r="L198" s="4">
        <v>27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22037.709999999995</v>
      </c>
      <c r="X198" s="4">
        <v>1</v>
      </c>
      <c r="Y198" s="4">
        <v>22037.709999999995</v>
      </c>
      <c r="Z198" s="4"/>
      <c r="AA198" s="4"/>
      <c r="AB198" s="4"/>
    </row>
    <row r="200" spans="1:206" x14ac:dyDescent="0.2">
      <c r="A200" s="2">
        <v>51</v>
      </c>
      <c r="B200" s="2">
        <f>B12</f>
        <v>277</v>
      </c>
      <c r="C200" s="2">
        <f>A12</f>
        <v>1</v>
      </c>
      <c r="D200" s="2">
        <f>ROW(A12)</f>
        <v>12</v>
      </c>
      <c r="E200" s="2"/>
      <c r="F200" s="2" t="str">
        <f>IF(F12&lt;&gt;"",F12,"")</f>
        <v/>
      </c>
      <c r="G200" s="2" t="str">
        <f>IF(G12&lt;&gt;"",G12,"")</f>
        <v>+№28 Альбом на ТО объектов распределительных сетей в 2026 Москва и МО</v>
      </c>
      <c r="H200" s="2">
        <v>0</v>
      </c>
      <c r="I200" s="2"/>
      <c r="J200" s="2"/>
      <c r="K200" s="2"/>
      <c r="L200" s="2"/>
      <c r="M200" s="2"/>
      <c r="N200" s="2"/>
      <c r="O200" s="2">
        <f t="shared" ref="O200:T200" si="158">ROUND(O170,2)</f>
        <v>14023.86</v>
      </c>
      <c r="P200" s="2">
        <f t="shared" si="158"/>
        <v>0</v>
      </c>
      <c r="Q200" s="2">
        <f t="shared" si="158"/>
        <v>2045.74</v>
      </c>
      <c r="R200" s="2">
        <f t="shared" si="158"/>
        <v>0</v>
      </c>
      <c r="S200" s="2">
        <f t="shared" si="158"/>
        <v>11978.12</v>
      </c>
      <c r="T200" s="2">
        <f t="shared" si="158"/>
        <v>0</v>
      </c>
      <c r="U200" s="2">
        <f>U170</f>
        <v>18.947040000000001</v>
      </c>
      <c r="V200" s="2">
        <f>V170</f>
        <v>0</v>
      </c>
      <c r="W200" s="2">
        <f>ROUND(W170,2)</f>
        <v>0</v>
      </c>
      <c r="X200" s="2">
        <f>ROUND(X170,2)</f>
        <v>6063.09</v>
      </c>
      <c r="Y200" s="2">
        <f>ROUND(Y170,2)</f>
        <v>1950.76</v>
      </c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>
        <f t="shared" ref="AO200:BD200" si="159">ROUND(AO170,2)</f>
        <v>0</v>
      </c>
      <c r="AP200" s="2">
        <f t="shared" si="159"/>
        <v>0</v>
      </c>
      <c r="AQ200" s="2">
        <f t="shared" si="159"/>
        <v>0</v>
      </c>
      <c r="AR200" s="2">
        <f t="shared" si="159"/>
        <v>22037.71</v>
      </c>
      <c r="AS200" s="2">
        <f t="shared" si="159"/>
        <v>13310.89</v>
      </c>
      <c r="AT200" s="2">
        <f t="shared" si="159"/>
        <v>0</v>
      </c>
      <c r="AU200" s="2">
        <f t="shared" si="159"/>
        <v>8726.82</v>
      </c>
      <c r="AV200" s="2">
        <f t="shared" si="159"/>
        <v>0</v>
      </c>
      <c r="AW200" s="2">
        <f t="shared" si="159"/>
        <v>0</v>
      </c>
      <c r="AX200" s="2">
        <f t="shared" si="159"/>
        <v>0</v>
      </c>
      <c r="AY200" s="2">
        <f t="shared" si="159"/>
        <v>0</v>
      </c>
      <c r="AZ200" s="2">
        <f t="shared" si="159"/>
        <v>0</v>
      </c>
      <c r="BA200" s="2">
        <f t="shared" si="159"/>
        <v>0</v>
      </c>
      <c r="BB200" s="2">
        <f t="shared" si="159"/>
        <v>0</v>
      </c>
      <c r="BC200" s="2">
        <f t="shared" si="159"/>
        <v>0</v>
      </c>
      <c r="BD200" s="2">
        <f t="shared" si="159"/>
        <v>0</v>
      </c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>
        <v>0</v>
      </c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201</v>
      </c>
      <c r="F202" s="4">
        <f>ROUND(Source!O200,O202)</f>
        <v>14023.86</v>
      </c>
      <c r="G202" s="4" t="s">
        <v>76</v>
      </c>
      <c r="H202" s="4" t="s">
        <v>77</v>
      </c>
      <c r="I202" s="4"/>
      <c r="J202" s="4"/>
      <c r="K202" s="4">
        <v>201</v>
      </c>
      <c r="L202" s="4">
        <v>1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14023.86</v>
      </c>
      <c r="X202" s="4">
        <v>1</v>
      </c>
      <c r="Y202" s="4">
        <v>14023.86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202</v>
      </c>
      <c r="F203" s="4">
        <f>ROUND(Source!P200,O203)</f>
        <v>0</v>
      </c>
      <c r="G203" s="4" t="s">
        <v>78</v>
      </c>
      <c r="H203" s="4" t="s">
        <v>79</v>
      </c>
      <c r="I203" s="4"/>
      <c r="J203" s="4"/>
      <c r="K203" s="4">
        <v>202</v>
      </c>
      <c r="L203" s="4">
        <v>2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222</v>
      </c>
      <c r="F204" s="4">
        <f>ROUND(Source!AO200,O204)</f>
        <v>0</v>
      </c>
      <c r="G204" s="4" t="s">
        <v>80</v>
      </c>
      <c r="H204" s="4" t="s">
        <v>81</v>
      </c>
      <c r="I204" s="4"/>
      <c r="J204" s="4"/>
      <c r="K204" s="4">
        <v>222</v>
      </c>
      <c r="L204" s="4">
        <v>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225</v>
      </c>
      <c r="F205" s="4">
        <f>ROUND(Source!AV200,O205)</f>
        <v>0</v>
      </c>
      <c r="G205" s="4" t="s">
        <v>82</v>
      </c>
      <c r="H205" s="4" t="s">
        <v>83</v>
      </c>
      <c r="I205" s="4"/>
      <c r="J205" s="4"/>
      <c r="K205" s="4">
        <v>225</v>
      </c>
      <c r="L205" s="4">
        <v>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226</v>
      </c>
      <c r="F206" s="4">
        <f>ROUND(Source!AW200,O206)</f>
        <v>0</v>
      </c>
      <c r="G206" s="4" t="s">
        <v>84</v>
      </c>
      <c r="H206" s="4" t="s">
        <v>85</v>
      </c>
      <c r="I206" s="4"/>
      <c r="J206" s="4"/>
      <c r="K206" s="4">
        <v>226</v>
      </c>
      <c r="L206" s="4">
        <v>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227</v>
      </c>
      <c r="F207" s="4">
        <f>ROUND(Source!AX200,O207)</f>
        <v>0</v>
      </c>
      <c r="G207" s="4" t="s">
        <v>86</v>
      </c>
      <c r="H207" s="4" t="s">
        <v>87</v>
      </c>
      <c r="I207" s="4"/>
      <c r="J207" s="4"/>
      <c r="K207" s="4">
        <v>227</v>
      </c>
      <c r="L207" s="4">
        <v>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228</v>
      </c>
      <c r="F208" s="4">
        <f>ROUND(Source!AY200,O208)</f>
        <v>0</v>
      </c>
      <c r="G208" s="4" t="s">
        <v>88</v>
      </c>
      <c r="H208" s="4" t="s">
        <v>89</v>
      </c>
      <c r="I208" s="4"/>
      <c r="J208" s="4"/>
      <c r="K208" s="4">
        <v>228</v>
      </c>
      <c r="L208" s="4">
        <v>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216</v>
      </c>
      <c r="F209" s="4">
        <f>ROUND(Source!AP200,O209)</f>
        <v>0</v>
      </c>
      <c r="G209" s="4" t="s">
        <v>90</v>
      </c>
      <c r="H209" s="4" t="s">
        <v>91</v>
      </c>
      <c r="I209" s="4"/>
      <c r="J209" s="4"/>
      <c r="K209" s="4">
        <v>216</v>
      </c>
      <c r="L209" s="4">
        <v>8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223</v>
      </c>
      <c r="F210" s="4">
        <f>ROUND(Source!AQ200,O210)</f>
        <v>0</v>
      </c>
      <c r="G210" s="4" t="s">
        <v>92</v>
      </c>
      <c r="H210" s="4" t="s">
        <v>93</v>
      </c>
      <c r="I210" s="4"/>
      <c r="J210" s="4"/>
      <c r="K210" s="4">
        <v>223</v>
      </c>
      <c r="L210" s="4">
        <v>9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229</v>
      </c>
      <c r="F211" s="4">
        <f>ROUND(Source!AZ200,O211)</f>
        <v>0</v>
      </c>
      <c r="G211" s="4" t="s">
        <v>94</v>
      </c>
      <c r="H211" s="4" t="s">
        <v>95</v>
      </c>
      <c r="I211" s="4"/>
      <c r="J211" s="4"/>
      <c r="K211" s="4">
        <v>229</v>
      </c>
      <c r="L211" s="4">
        <v>10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203</v>
      </c>
      <c r="F212" s="4">
        <f>ROUND(Source!Q200,O212)</f>
        <v>2045.74</v>
      </c>
      <c r="G212" s="4" t="s">
        <v>96</v>
      </c>
      <c r="H212" s="4" t="s">
        <v>97</v>
      </c>
      <c r="I212" s="4"/>
      <c r="J212" s="4"/>
      <c r="K212" s="4">
        <v>203</v>
      </c>
      <c r="L212" s="4">
        <v>11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2045.74</v>
      </c>
      <c r="X212" s="4">
        <v>1</v>
      </c>
      <c r="Y212" s="4">
        <v>2045.74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231</v>
      </c>
      <c r="F213" s="4">
        <f>ROUND(Source!BB200,O213)</f>
        <v>0</v>
      </c>
      <c r="G213" s="4" t="s">
        <v>98</v>
      </c>
      <c r="H213" s="4" t="s">
        <v>99</v>
      </c>
      <c r="I213" s="4"/>
      <c r="J213" s="4"/>
      <c r="K213" s="4">
        <v>231</v>
      </c>
      <c r="L213" s="4">
        <v>12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204</v>
      </c>
      <c r="F214" s="4">
        <f>ROUND(Source!R200,O214)</f>
        <v>0</v>
      </c>
      <c r="G214" s="4" t="s">
        <v>100</v>
      </c>
      <c r="H214" s="4" t="s">
        <v>101</v>
      </c>
      <c r="I214" s="4"/>
      <c r="J214" s="4"/>
      <c r="K214" s="4">
        <v>204</v>
      </c>
      <c r="L214" s="4">
        <v>13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205</v>
      </c>
      <c r="F215" s="4">
        <f>ROUND(Source!S200,O215)</f>
        <v>11978.12</v>
      </c>
      <c r="G215" s="4" t="s">
        <v>102</v>
      </c>
      <c r="H215" s="4" t="s">
        <v>103</v>
      </c>
      <c r="I215" s="4"/>
      <c r="J215" s="4"/>
      <c r="K215" s="4">
        <v>205</v>
      </c>
      <c r="L215" s="4">
        <v>14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11978.12</v>
      </c>
      <c r="X215" s="4">
        <v>1</v>
      </c>
      <c r="Y215" s="4">
        <v>11978.12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232</v>
      </c>
      <c r="F216" s="4">
        <f>ROUND(Source!BC200,O216)</f>
        <v>0</v>
      </c>
      <c r="G216" s="4" t="s">
        <v>104</v>
      </c>
      <c r="H216" s="4" t="s">
        <v>105</v>
      </c>
      <c r="I216" s="4"/>
      <c r="J216" s="4"/>
      <c r="K216" s="4">
        <v>232</v>
      </c>
      <c r="L216" s="4">
        <v>15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214</v>
      </c>
      <c r="F217" s="4">
        <f>ROUND(Source!AS200,O217)</f>
        <v>13310.89</v>
      </c>
      <c r="G217" s="4" t="s">
        <v>106</v>
      </c>
      <c r="H217" s="4" t="s">
        <v>107</v>
      </c>
      <c r="I217" s="4"/>
      <c r="J217" s="4"/>
      <c r="K217" s="4">
        <v>214</v>
      </c>
      <c r="L217" s="4">
        <v>16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13310.89</v>
      </c>
      <c r="X217" s="4">
        <v>1</v>
      </c>
      <c r="Y217" s="4">
        <v>13310.89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215</v>
      </c>
      <c r="F218" s="4">
        <f>ROUND(Source!AT200,O218)</f>
        <v>0</v>
      </c>
      <c r="G218" s="4" t="s">
        <v>108</v>
      </c>
      <c r="H218" s="4" t="s">
        <v>109</v>
      </c>
      <c r="I218" s="4"/>
      <c r="J218" s="4"/>
      <c r="K218" s="4">
        <v>215</v>
      </c>
      <c r="L218" s="4">
        <v>17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217</v>
      </c>
      <c r="F219" s="4">
        <f>ROUND(Source!AU200,O219)</f>
        <v>8726.82</v>
      </c>
      <c r="G219" s="4" t="s">
        <v>110</v>
      </c>
      <c r="H219" s="4" t="s">
        <v>111</v>
      </c>
      <c r="I219" s="4"/>
      <c r="J219" s="4"/>
      <c r="K219" s="4">
        <v>217</v>
      </c>
      <c r="L219" s="4">
        <v>18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8726.82</v>
      </c>
      <c r="X219" s="4">
        <v>1</v>
      </c>
      <c r="Y219" s="4">
        <v>8726.82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230</v>
      </c>
      <c r="F220" s="4">
        <f>ROUND(Source!BA200,O220)</f>
        <v>0</v>
      </c>
      <c r="G220" s="4" t="s">
        <v>112</v>
      </c>
      <c r="H220" s="4" t="s">
        <v>113</v>
      </c>
      <c r="I220" s="4"/>
      <c r="J220" s="4"/>
      <c r="K220" s="4">
        <v>230</v>
      </c>
      <c r="L220" s="4">
        <v>19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206</v>
      </c>
      <c r="F221" s="4">
        <f>ROUND(Source!T200,O221)</f>
        <v>0</v>
      </c>
      <c r="G221" s="4" t="s">
        <v>114</v>
      </c>
      <c r="H221" s="4" t="s">
        <v>115</v>
      </c>
      <c r="I221" s="4"/>
      <c r="J221" s="4"/>
      <c r="K221" s="4">
        <v>206</v>
      </c>
      <c r="L221" s="4">
        <v>20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207</v>
      </c>
      <c r="F222" s="4">
        <f>ROUND(Source!U200,O222)</f>
        <v>18.947040000000001</v>
      </c>
      <c r="G222" s="4" t="s">
        <v>116</v>
      </c>
      <c r="H222" s="4" t="s">
        <v>117</v>
      </c>
      <c r="I222" s="4"/>
      <c r="J222" s="4"/>
      <c r="K222" s="4">
        <v>207</v>
      </c>
      <c r="L222" s="4">
        <v>21</v>
      </c>
      <c r="M222" s="4">
        <v>3</v>
      </c>
      <c r="N222" s="4" t="s">
        <v>3</v>
      </c>
      <c r="O222" s="4">
        <v>7</v>
      </c>
      <c r="P222" s="4"/>
      <c r="Q222" s="4"/>
      <c r="R222" s="4"/>
      <c r="S222" s="4"/>
      <c r="T222" s="4"/>
      <c r="U222" s="4"/>
      <c r="V222" s="4"/>
      <c r="W222" s="4">
        <v>18.947040000000001</v>
      </c>
      <c r="X222" s="4">
        <v>1</v>
      </c>
      <c r="Y222" s="4">
        <v>18.947040000000001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208</v>
      </c>
      <c r="F223" s="4">
        <f>ROUND(Source!V200,O223)</f>
        <v>0</v>
      </c>
      <c r="G223" s="4" t="s">
        <v>118</v>
      </c>
      <c r="H223" s="4" t="s">
        <v>119</v>
      </c>
      <c r="I223" s="4"/>
      <c r="J223" s="4"/>
      <c r="K223" s="4">
        <v>208</v>
      </c>
      <c r="L223" s="4">
        <v>22</v>
      </c>
      <c r="M223" s="4">
        <v>3</v>
      </c>
      <c r="N223" s="4" t="s">
        <v>3</v>
      </c>
      <c r="O223" s="4">
        <v>7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209</v>
      </c>
      <c r="F224" s="4">
        <f>ROUND(Source!W200,O224)</f>
        <v>0</v>
      </c>
      <c r="G224" s="4" t="s">
        <v>120</v>
      </c>
      <c r="H224" s="4" t="s">
        <v>121</v>
      </c>
      <c r="I224" s="4"/>
      <c r="J224" s="4"/>
      <c r="K224" s="4">
        <v>209</v>
      </c>
      <c r="L224" s="4">
        <v>23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233</v>
      </c>
      <c r="F225" s="4">
        <f>ROUND(Source!BD200,O225)</f>
        <v>0</v>
      </c>
      <c r="G225" s="4" t="s">
        <v>122</v>
      </c>
      <c r="H225" s="4" t="s">
        <v>123</v>
      </c>
      <c r="I225" s="4"/>
      <c r="J225" s="4"/>
      <c r="K225" s="4">
        <v>233</v>
      </c>
      <c r="L225" s="4">
        <v>24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210</v>
      </c>
      <c r="F226" s="4">
        <f>ROUND(Source!X200,O226)</f>
        <v>6063.09</v>
      </c>
      <c r="G226" s="4" t="s">
        <v>124</v>
      </c>
      <c r="H226" s="4" t="s">
        <v>125</v>
      </c>
      <c r="I226" s="4"/>
      <c r="J226" s="4"/>
      <c r="K226" s="4">
        <v>210</v>
      </c>
      <c r="L226" s="4">
        <v>25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6063.09</v>
      </c>
      <c r="X226" s="4">
        <v>1</v>
      </c>
      <c r="Y226" s="4">
        <v>6063.09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211</v>
      </c>
      <c r="F227" s="4">
        <f>ROUND(Source!Y200,O227)</f>
        <v>1950.76</v>
      </c>
      <c r="G227" s="4" t="s">
        <v>126</v>
      </c>
      <c r="H227" s="4" t="s">
        <v>127</v>
      </c>
      <c r="I227" s="4"/>
      <c r="J227" s="4"/>
      <c r="K227" s="4">
        <v>211</v>
      </c>
      <c r="L227" s="4">
        <v>26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1950.76</v>
      </c>
      <c r="X227" s="4">
        <v>1</v>
      </c>
      <c r="Y227" s="4">
        <v>1950.76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224</v>
      </c>
      <c r="F228" s="4">
        <f>ROUND(Source!AR200,O228)</f>
        <v>22037.71</v>
      </c>
      <c r="G228" s="4" t="s">
        <v>128</v>
      </c>
      <c r="H228" s="4" t="s">
        <v>129</v>
      </c>
      <c r="I228" s="4"/>
      <c r="J228" s="4"/>
      <c r="K228" s="4">
        <v>224</v>
      </c>
      <c r="L228" s="4">
        <v>27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22037.71</v>
      </c>
      <c r="X228" s="4">
        <v>1</v>
      </c>
      <c r="Y228" s="4">
        <v>22037.71</v>
      </c>
      <c r="Z228" s="4"/>
      <c r="AA228" s="4"/>
      <c r="AB228" s="4"/>
    </row>
    <row r="229" spans="1:28" x14ac:dyDescent="0.2">
      <c r="A229" s="4">
        <v>50</v>
      </c>
      <c r="B229" s="4">
        <v>1</v>
      </c>
      <c r="C229" s="4">
        <v>0</v>
      </c>
      <c r="D229" s="4">
        <v>2</v>
      </c>
      <c r="E229" s="4">
        <v>0</v>
      </c>
      <c r="F229" s="4">
        <f>ROUND(F228,O229)</f>
        <v>22037.71</v>
      </c>
      <c r="G229" s="4" t="s">
        <v>35</v>
      </c>
      <c r="H229" s="4" t="s">
        <v>182</v>
      </c>
      <c r="I229" s="4"/>
      <c r="J229" s="4"/>
      <c r="K229" s="4">
        <v>212</v>
      </c>
      <c r="L229" s="4">
        <v>28</v>
      </c>
      <c r="M229" s="4">
        <v>0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22037.71</v>
      </c>
      <c r="X229" s="4">
        <v>1</v>
      </c>
      <c r="Y229" s="4">
        <v>22037.71</v>
      </c>
      <c r="Z229" s="4"/>
      <c r="AA229" s="4"/>
      <c r="AB229" s="4"/>
    </row>
    <row r="230" spans="1:28" x14ac:dyDescent="0.2">
      <c r="A230" s="4">
        <v>50</v>
      </c>
      <c r="B230" s="4">
        <v>1</v>
      </c>
      <c r="C230" s="4">
        <v>0</v>
      </c>
      <c r="D230" s="4">
        <v>2</v>
      </c>
      <c r="E230" s="4">
        <v>0</v>
      </c>
      <c r="F230" s="4">
        <f>ROUND(F229*0.2,O230)</f>
        <v>4407.54</v>
      </c>
      <c r="G230" s="4" t="s">
        <v>19</v>
      </c>
      <c r="H230" s="4" t="s">
        <v>183</v>
      </c>
      <c r="I230" s="4"/>
      <c r="J230" s="4"/>
      <c r="K230" s="4">
        <v>212</v>
      </c>
      <c r="L230" s="4">
        <v>33</v>
      </c>
      <c r="M230" s="4">
        <v>0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4407.54</v>
      </c>
      <c r="X230" s="4">
        <v>1</v>
      </c>
      <c r="Y230" s="4">
        <v>4407.54</v>
      </c>
      <c r="Z230" s="4"/>
      <c r="AA230" s="4"/>
      <c r="AB230" s="4"/>
    </row>
    <row r="231" spans="1:28" x14ac:dyDescent="0.2">
      <c r="A231" s="4">
        <v>50</v>
      </c>
      <c r="B231" s="4">
        <v>1</v>
      </c>
      <c r="C231" s="4">
        <v>0</v>
      </c>
      <c r="D231" s="4">
        <v>2</v>
      </c>
      <c r="E231" s="4">
        <v>0</v>
      </c>
      <c r="F231" s="4">
        <f>ROUND(F229+F230,O231)</f>
        <v>26445.25</v>
      </c>
      <c r="G231" s="4" t="s">
        <v>26</v>
      </c>
      <c r="H231" s="4" t="s">
        <v>184</v>
      </c>
      <c r="I231" s="4"/>
      <c r="J231" s="4"/>
      <c r="K231" s="4">
        <v>212</v>
      </c>
      <c r="L231" s="4">
        <v>34</v>
      </c>
      <c r="M231" s="4">
        <v>0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26445.25</v>
      </c>
      <c r="X231" s="4">
        <v>1</v>
      </c>
      <c r="Y231" s="4">
        <v>26445.25</v>
      </c>
      <c r="Z231" s="4"/>
      <c r="AA231" s="4"/>
      <c r="AB231" s="4"/>
    </row>
    <row r="233" spans="1:28" x14ac:dyDescent="0.2">
      <c r="A233" s="5">
        <v>61</v>
      </c>
      <c r="B233" s="5"/>
      <c r="C233" s="5"/>
      <c r="D233" s="5"/>
      <c r="E233" s="5"/>
      <c r="F233" s="5">
        <v>10</v>
      </c>
      <c r="G233" s="5" t="s">
        <v>185</v>
      </c>
      <c r="H233" s="5" t="s">
        <v>186</v>
      </c>
    </row>
    <row r="234" spans="1:28" x14ac:dyDescent="0.2">
      <c r="A234" s="5">
        <v>61</v>
      </c>
      <c r="B234" s="5"/>
      <c r="C234" s="5"/>
      <c r="D234" s="5"/>
      <c r="E234" s="5"/>
      <c r="F234" s="5">
        <v>1900</v>
      </c>
      <c r="G234" s="5" t="s">
        <v>187</v>
      </c>
      <c r="H234" s="5" t="s">
        <v>188</v>
      </c>
    </row>
    <row r="235" spans="1:28" x14ac:dyDescent="0.2">
      <c r="A235" s="5">
        <v>61</v>
      </c>
      <c r="B235" s="5"/>
      <c r="C235" s="5"/>
      <c r="D235" s="5"/>
      <c r="E235" s="5"/>
      <c r="F235" s="5">
        <v>1800</v>
      </c>
      <c r="G235" s="5" t="s">
        <v>189</v>
      </c>
      <c r="H235" s="5" t="s">
        <v>188</v>
      </c>
    </row>
    <row r="236" spans="1:28" x14ac:dyDescent="0.2">
      <c r="A236" s="5">
        <v>61</v>
      </c>
      <c r="B236" s="5"/>
      <c r="C236" s="5"/>
      <c r="D236" s="5"/>
      <c r="E236" s="5"/>
      <c r="F236" s="5">
        <v>2</v>
      </c>
      <c r="G236" s="5" t="s">
        <v>190</v>
      </c>
      <c r="H236" s="5" t="s">
        <v>191</v>
      </c>
    </row>
    <row r="237" spans="1:28" x14ac:dyDescent="0.2">
      <c r="A237" s="5">
        <v>61</v>
      </c>
      <c r="B237" s="5"/>
      <c r="C237" s="5"/>
      <c r="D237" s="5"/>
      <c r="E237" s="5"/>
      <c r="F237" s="5">
        <v>10</v>
      </c>
      <c r="G237" s="5" t="s">
        <v>192</v>
      </c>
      <c r="H237" s="5" t="s">
        <v>192</v>
      </c>
    </row>
    <row r="238" spans="1:28" x14ac:dyDescent="0.2">
      <c r="A238" s="5">
        <v>61</v>
      </c>
      <c r="B238" s="5"/>
      <c r="C238" s="5"/>
      <c r="D238" s="5"/>
      <c r="E238" s="5"/>
      <c r="F238" s="5">
        <v>3</v>
      </c>
      <c r="G238" s="5" t="s">
        <v>193</v>
      </c>
      <c r="H238" s="5" t="s">
        <v>194</v>
      </c>
    </row>
    <row r="239" spans="1:28" x14ac:dyDescent="0.2">
      <c r="A239" s="5">
        <v>61</v>
      </c>
      <c r="B239" s="5"/>
      <c r="C239" s="5"/>
      <c r="D239" s="5"/>
      <c r="E239" s="5"/>
      <c r="F239" s="5">
        <v>2400</v>
      </c>
      <c r="G239" s="5" t="s">
        <v>195</v>
      </c>
      <c r="H239" s="5" t="s">
        <v>196</v>
      </c>
    </row>
    <row r="240" spans="1:28" x14ac:dyDescent="0.2">
      <c r="A240" s="5">
        <v>61</v>
      </c>
      <c r="B240" s="5"/>
      <c r="C240" s="5"/>
      <c r="D240" s="5"/>
      <c r="E240" s="5"/>
      <c r="F240" s="5">
        <v>0</v>
      </c>
      <c r="G240" s="5" t="s">
        <v>197</v>
      </c>
      <c r="H240" s="5" t="s">
        <v>198</v>
      </c>
    </row>
    <row r="241" spans="1:16" x14ac:dyDescent="0.2">
      <c r="A241" s="5">
        <v>61</v>
      </c>
      <c r="B241" s="5"/>
      <c r="C241" s="5"/>
      <c r="D241" s="5"/>
      <c r="E241" s="5"/>
      <c r="F241" s="5">
        <v>12</v>
      </c>
      <c r="G241" s="5" t="s">
        <v>199</v>
      </c>
      <c r="H241" s="5" t="s">
        <v>198</v>
      </c>
    </row>
    <row r="242" spans="1:16" x14ac:dyDescent="0.2">
      <c r="A242" s="5">
        <v>61</v>
      </c>
      <c r="B242" s="5"/>
      <c r="C242" s="5"/>
      <c r="D242" s="5"/>
      <c r="E242" s="5"/>
      <c r="F242" s="5">
        <v>0</v>
      </c>
      <c r="G242" s="5" t="s">
        <v>200</v>
      </c>
      <c r="H242" s="5" t="s">
        <v>198</v>
      </c>
    </row>
    <row r="243" spans="1:16" x14ac:dyDescent="0.2">
      <c r="A243" s="5">
        <v>61</v>
      </c>
      <c r="B243" s="5"/>
      <c r="C243" s="5"/>
      <c r="D243" s="5"/>
      <c r="E243" s="5"/>
      <c r="F243" s="5">
        <v>0</v>
      </c>
      <c r="G243" s="5" t="s">
        <v>201</v>
      </c>
      <c r="H243" s="5" t="s">
        <v>198</v>
      </c>
    </row>
    <row r="244" spans="1:16" x14ac:dyDescent="0.2">
      <c r="A244" s="5">
        <v>61</v>
      </c>
      <c r="B244" s="5"/>
      <c r="C244" s="5"/>
      <c r="D244" s="5"/>
      <c r="E244" s="5"/>
      <c r="F244" s="5">
        <v>2</v>
      </c>
      <c r="G244" s="5" t="s">
        <v>202</v>
      </c>
      <c r="H244" s="5" t="s">
        <v>198</v>
      </c>
    </row>
    <row r="245" spans="1:16" x14ac:dyDescent="0.2">
      <c r="A245" s="5">
        <v>61</v>
      </c>
      <c r="B245" s="5"/>
      <c r="C245" s="5"/>
      <c r="D245" s="5"/>
      <c r="E245" s="5"/>
      <c r="F245" s="5">
        <v>6</v>
      </c>
      <c r="G245" s="5" t="s">
        <v>203</v>
      </c>
      <c r="H245" s="5" t="s">
        <v>198</v>
      </c>
    </row>
    <row r="246" spans="1:16" x14ac:dyDescent="0.2">
      <c r="A246" s="5">
        <v>61</v>
      </c>
      <c r="B246" s="5"/>
      <c r="C246" s="5"/>
      <c r="D246" s="5"/>
      <c r="E246" s="5"/>
      <c r="F246" s="5">
        <v>12</v>
      </c>
      <c r="G246" s="5" t="s">
        <v>204</v>
      </c>
      <c r="H246" s="5" t="s">
        <v>204</v>
      </c>
    </row>
    <row r="249" spans="1:16" x14ac:dyDescent="0.2">
      <c r="A249">
        <v>70</v>
      </c>
      <c r="B249">
        <v>1</v>
      </c>
      <c r="D249">
        <v>1</v>
      </c>
      <c r="E249" t="s">
        <v>205</v>
      </c>
      <c r="F249" t="s">
        <v>206</v>
      </c>
      <c r="G249">
        <v>1</v>
      </c>
      <c r="H249">
        <v>0</v>
      </c>
      <c r="I249" t="s">
        <v>3</v>
      </c>
      <c r="J249">
        <v>1</v>
      </c>
      <c r="K249">
        <v>0</v>
      </c>
      <c r="L249" t="s">
        <v>3</v>
      </c>
      <c r="M249" t="s">
        <v>3</v>
      </c>
      <c r="N249">
        <v>0</v>
      </c>
      <c r="P249" t="s">
        <v>207</v>
      </c>
    </row>
    <row r="250" spans="1:16" x14ac:dyDescent="0.2">
      <c r="A250">
        <v>70</v>
      </c>
      <c r="B250">
        <v>1</v>
      </c>
      <c r="D250">
        <v>2</v>
      </c>
      <c r="E250" t="s">
        <v>208</v>
      </c>
      <c r="F250" t="s">
        <v>209</v>
      </c>
      <c r="G250">
        <v>0</v>
      </c>
      <c r="H250">
        <v>0</v>
      </c>
      <c r="I250" t="s">
        <v>3</v>
      </c>
      <c r="J250">
        <v>1</v>
      </c>
      <c r="K250">
        <v>0</v>
      </c>
      <c r="L250" t="s">
        <v>3</v>
      </c>
      <c r="M250" t="s">
        <v>3</v>
      </c>
      <c r="N250">
        <v>0</v>
      </c>
      <c r="P250" t="s">
        <v>210</v>
      </c>
    </row>
    <row r="251" spans="1:16" x14ac:dyDescent="0.2">
      <c r="A251">
        <v>70</v>
      </c>
      <c r="B251">
        <v>1</v>
      </c>
      <c r="D251">
        <v>3</v>
      </c>
      <c r="E251" t="s">
        <v>211</v>
      </c>
      <c r="F251" t="s">
        <v>212</v>
      </c>
      <c r="G251">
        <v>0</v>
      </c>
      <c r="H251">
        <v>0</v>
      </c>
      <c r="I251" t="s">
        <v>3</v>
      </c>
      <c r="J251">
        <v>1</v>
      </c>
      <c r="K251">
        <v>0</v>
      </c>
      <c r="L251" t="s">
        <v>3</v>
      </c>
      <c r="M251" t="s">
        <v>3</v>
      </c>
      <c r="N251">
        <v>0</v>
      </c>
      <c r="P251" t="s">
        <v>213</v>
      </c>
    </row>
    <row r="252" spans="1:16" x14ac:dyDescent="0.2">
      <c r="A252">
        <v>70</v>
      </c>
      <c r="B252">
        <v>1</v>
      </c>
      <c r="D252">
        <v>4</v>
      </c>
      <c r="E252" t="s">
        <v>214</v>
      </c>
      <c r="F252" t="s">
        <v>215</v>
      </c>
      <c r="G252">
        <v>0</v>
      </c>
      <c r="H252">
        <v>0</v>
      </c>
      <c r="I252" t="s">
        <v>216</v>
      </c>
      <c r="J252">
        <v>0</v>
      </c>
      <c r="K252">
        <v>0</v>
      </c>
      <c r="L252" t="s">
        <v>3</v>
      </c>
      <c r="M252" t="s">
        <v>3</v>
      </c>
      <c r="N252">
        <v>0</v>
      </c>
      <c r="P252" t="s">
        <v>217</v>
      </c>
    </row>
    <row r="253" spans="1:16" x14ac:dyDescent="0.2">
      <c r="A253">
        <v>70</v>
      </c>
      <c r="B253">
        <v>1</v>
      </c>
      <c r="D253">
        <v>5</v>
      </c>
      <c r="E253" t="s">
        <v>218</v>
      </c>
      <c r="F253" t="s">
        <v>219</v>
      </c>
      <c r="G253">
        <v>0</v>
      </c>
      <c r="H253">
        <v>0</v>
      </c>
      <c r="I253" t="s">
        <v>220</v>
      </c>
      <c r="J253">
        <v>0</v>
      </c>
      <c r="K253">
        <v>0</v>
      </c>
      <c r="L253" t="s">
        <v>3</v>
      </c>
      <c r="M253" t="s">
        <v>3</v>
      </c>
      <c r="N253">
        <v>0</v>
      </c>
      <c r="P253" t="s">
        <v>221</v>
      </c>
    </row>
    <row r="254" spans="1:16" x14ac:dyDescent="0.2">
      <c r="A254">
        <v>70</v>
      </c>
      <c r="B254">
        <v>1</v>
      </c>
      <c r="D254">
        <v>6</v>
      </c>
      <c r="E254" t="s">
        <v>222</v>
      </c>
      <c r="F254" t="s">
        <v>223</v>
      </c>
      <c r="G254">
        <v>0</v>
      </c>
      <c r="H254">
        <v>0</v>
      </c>
      <c r="I254" t="s">
        <v>224</v>
      </c>
      <c r="J254">
        <v>0</v>
      </c>
      <c r="K254">
        <v>0</v>
      </c>
      <c r="L254" t="s">
        <v>3</v>
      </c>
      <c r="M254" t="s">
        <v>3</v>
      </c>
      <c r="N254">
        <v>0</v>
      </c>
      <c r="P254" t="s">
        <v>225</v>
      </c>
    </row>
    <row r="255" spans="1:16" x14ac:dyDescent="0.2">
      <c r="A255">
        <v>70</v>
      </c>
      <c r="B255">
        <v>1</v>
      </c>
      <c r="D255">
        <v>7</v>
      </c>
      <c r="E255" t="s">
        <v>226</v>
      </c>
      <c r="F255" t="s">
        <v>227</v>
      </c>
      <c r="G255">
        <v>1</v>
      </c>
      <c r="H255">
        <v>0</v>
      </c>
      <c r="I255" t="s">
        <v>3</v>
      </c>
      <c r="J255">
        <v>0</v>
      </c>
      <c r="K255">
        <v>0</v>
      </c>
      <c r="L255" t="s">
        <v>3</v>
      </c>
      <c r="M255" t="s">
        <v>3</v>
      </c>
      <c r="N255">
        <v>0</v>
      </c>
      <c r="P255" t="s">
        <v>228</v>
      </c>
    </row>
    <row r="256" spans="1:16" x14ac:dyDescent="0.2">
      <c r="A256">
        <v>70</v>
      </c>
      <c r="B256">
        <v>1</v>
      </c>
      <c r="D256">
        <v>8</v>
      </c>
      <c r="E256" t="s">
        <v>229</v>
      </c>
      <c r="F256" t="s">
        <v>230</v>
      </c>
      <c r="G256">
        <v>0</v>
      </c>
      <c r="H256">
        <v>0</v>
      </c>
      <c r="I256" t="s">
        <v>231</v>
      </c>
      <c r="J256">
        <v>0</v>
      </c>
      <c r="K256">
        <v>0</v>
      </c>
      <c r="L256" t="s">
        <v>3</v>
      </c>
      <c r="M256" t="s">
        <v>3</v>
      </c>
      <c r="N256">
        <v>0</v>
      </c>
      <c r="P256" t="s">
        <v>232</v>
      </c>
    </row>
    <row r="257" spans="1:16" x14ac:dyDescent="0.2">
      <c r="A257">
        <v>70</v>
      </c>
      <c r="B257">
        <v>1</v>
      </c>
      <c r="D257">
        <v>9</v>
      </c>
      <c r="E257" t="s">
        <v>233</v>
      </c>
      <c r="F257" t="s">
        <v>234</v>
      </c>
      <c r="G257">
        <v>0</v>
      </c>
      <c r="H257">
        <v>0</v>
      </c>
      <c r="I257" t="s">
        <v>235</v>
      </c>
      <c r="J257">
        <v>0</v>
      </c>
      <c r="K257">
        <v>0</v>
      </c>
      <c r="L257" t="s">
        <v>3</v>
      </c>
      <c r="M257" t="s">
        <v>3</v>
      </c>
      <c r="N257">
        <v>0</v>
      </c>
      <c r="P257" t="s">
        <v>236</v>
      </c>
    </row>
    <row r="258" spans="1:16" x14ac:dyDescent="0.2">
      <c r="A258">
        <v>70</v>
      </c>
      <c r="B258">
        <v>1</v>
      </c>
      <c r="D258">
        <v>10</v>
      </c>
      <c r="E258" t="s">
        <v>237</v>
      </c>
      <c r="F258" t="s">
        <v>238</v>
      </c>
      <c r="G258">
        <v>0</v>
      </c>
      <c r="H258">
        <v>0</v>
      </c>
      <c r="I258" t="s">
        <v>239</v>
      </c>
      <c r="J258">
        <v>0</v>
      </c>
      <c r="K258">
        <v>0</v>
      </c>
      <c r="L258" t="s">
        <v>3</v>
      </c>
      <c r="M258" t="s">
        <v>3</v>
      </c>
      <c r="N258">
        <v>0</v>
      </c>
      <c r="P258" t="s">
        <v>240</v>
      </c>
    </row>
    <row r="259" spans="1:16" x14ac:dyDescent="0.2">
      <c r="A259">
        <v>70</v>
      </c>
      <c r="B259">
        <v>1</v>
      </c>
      <c r="D259">
        <v>11</v>
      </c>
      <c r="E259" t="s">
        <v>241</v>
      </c>
      <c r="F259" t="s">
        <v>242</v>
      </c>
      <c r="G259">
        <v>0</v>
      </c>
      <c r="H259">
        <v>0</v>
      </c>
      <c r="I259" t="s">
        <v>243</v>
      </c>
      <c r="J259">
        <v>0</v>
      </c>
      <c r="K259">
        <v>0</v>
      </c>
      <c r="L259" t="s">
        <v>3</v>
      </c>
      <c r="M259" t="s">
        <v>3</v>
      </c>
      <c r="N259">
        <v>0</v>
      </c>
      <c r="P259" t="s">
        <v>244</v>
      </c>
    </row>
    <row r="260" spans="1:16" x14ac:dyDescent="0.2">
      <c r="A260">
        <v>70</v>
      </c>
      <c r="B260">
        <v>1</v>
      </c>
      <c r="D260">
        <v>12</v>
      </c>
      <c r="E260" t="s">
        <v>245</v>
      </c>
      <c r="F260" t="s">
        <v>246</v>
      </c>
      <c r="G260">
        <v>0</v>
      </c>
      <c r="H260">
        <v>0</v>
      </c>
      <c r="I260" t="s">
        <v>3</v>
      </c>
      <c r="J260">
        <v>0</v>
      </c>
      <c r="K260">
        <v>0</v>
      </c>
      <c r="L260" t="s">
        <v>3</v>
      </c>
      <c r="M260" t="s">
        <v>3</v>
      </c>
      <c r="N260">
        <v>0</v>
      </c>
      <c r="P260" t="s">
        <v>3</v>
      </c>
    </row>
    <row r="261" spans="1:16" x14ac:dyDescent="0.2">
      <c r="A261">
        <v>70</v>
      </c>
      <c r="B261">
        <v>1</v>
      </c>
      <c r="D261">
        <v>1</v>
      </c>
      <c r="E261" t="s">
        <v>247</v>
      </c>
      <c r="F261" t="s">
        <v>248</v>
      </c>
      <c r="G261">
        <v>0.9</v>
      </c>
      <c r="H261">
        <v>1</v>
      </c>
      <c r="I261" t="s">
        <v>249</v>
      </c>
      <c r="J261">
        <v>0</v>
      </c>
      <c r="K261">
        <v>0</v>
      </c>
      <c r="L261" t="s">
        <v>3</v>
      </c>
      <c r="M261" t="s">
        <v>3</v>
      </c>
      <c r="N261">
        <v>0</v>
      </c>
      <c r="P261" t="s">
        <v>3</v>
      </c>
    </row>
    <row r="262" spans="1:16" x14ac:dyDescent="0.2">
      <c r="A262">
        <v>70</v>
      </c>
      <c r="B262">
        <v>1</v>
      </c>
      <c r="D262">
        <v>2</v>
      </c>
      <c r="E262" t="s">
        <v>250</v>
      </c>
      <c r="F262" t="s">
        <v>251</v>
      </c>
      <c r="G262">
        <v>0.85</v>
      </c>
      <c r="H262">
        <v>1</v>
      </c>
      <c r="I262" t="s">
        <v>252</v>
      </c>
      <c r="J262">
        <v>0</v>
      </c>
      <c r="K262">
        <v>0</v>
      </c>
      <c r="L262" t="s">
        <v>3</v>
      </c>
      <c r="M262" t="s">
        <v>3</v>
      </c>
      <c r="N262">
        <v>0</v>
      </c>
      <c r="P262" t="s">
        <v>3</v>
      </c>
    </row>
    <row r="263" spans="1:16" x14ac:dyDescent="0.2">
      <c r="A263">
        <v>70</v>
      </c>
      <c r="B263">
        <v>1</v>
      </c>
      <c r="D263">
        <v>3</v>
      </c>
      <c r="E263" t="s">
        <v>253</v>
      </c>
      <c r="F263" t="s">
        <v>254</v>
      </c>
      <c r="G263">
        <v>1</v>
      </c>
      <c r="H263">
        <v>0.85</v>
      </c>
      <c r="I263" t="s">
        <v>255</v>
      </c>
      <c r="J263">
        <v>0</v>
      </c>
      <c r="K263">
        <v>0</v>
      </c>
      <c r="L263" t="s">
        <v>3</v>
      </c>
      <c r="M263" t="s">
        <v>3</v>
      </c>
      <c r="N263">
        <v>0</v>
      </c>
      <c r="P263" t="s">
        <v>3</v>
      </c>
    </row>
    <row r="264" spans="1:16" x14ac:dyDescent="0.2">
      <c r="A264">
        <v>70</v>
      </c>
      <c r="B264">
        <v>1</v>
      </c>
      <c r="D264">
        <v>4</v>
      </c>
      <c r="E264" t="s">
        <v>256</v>
      </c>
      <c r="F264" t="s">
        <v>257</v>
      </c>
      <c r="G264">
        <v>1</v>
      </c>
      <c r="H264">
        <v>0</v>
      </c>
      <c r="I264" t="s">
        <v>3</v>
      </c>
      <c r="J264">
        <v>0</v>
      </c>
      <c r="K264">
        <v>0</v>
      </c>
      <c r="L264" t="s">
        <v>3</v>
      </c>
      <c r="M264" t="s">
        <v>3</v>
      </c>
      <c r="N264">
        <v>0</v>
      </c>
      <c r="P264" t="s">
        <v>3</v>
      </c>
    </row>
    <row r="265" spans="1:16" x14ac:dyDescent="0.2">
      <c r="A265">
        <v>70</v>
      </c>
      <c r="B265">
        <v>1</v>
      </c>
      <c r="D265">
        <v>5</v>
      </c>
      <c r="E265" t="s">
        <v>258</v>
      </c>
      <c r="F265" t="s">
        <v>259</v>
      </c>
      <c r="G265">
        <v>1</v>
      </c>
      <c r="H265">
        <v>0.8</v>
      </c>
      <c r="I265" t="s">
        <v>260</v>
      </c>
      <c r="J265">
        <v>0</v>
      </c>
      <c r="K265">
        <v>0</v>
      </c>
      <c r="L265" t="s">
        <v>3</v>
      </c>
      <c r="M265" t="s">
        <v>3</v>
      </c>
      <c r="N265">
        <v>0</v>
      </c>
      <c r="P265" t="s">
        <v>3</v>
      </c>
    </row>
    <row r="266" spans="1:16" x14ac:dyDescent="0.2">
      <c r="A266">
        <v>70</v>
      </c>
      <c r="B266">
        <v>1</v>
      </c>
      <c r="D266">
        <v>6</v>
      </c>
      <c r="E266" t="s">
        <v>261</v>
      </c>
      <c r="F266" t="s">
        <v>262</v>
      </c>
      <c r="G266">
        <v>0.85</v>
      </c>
      <c r="H266">
        <v>0</v>
      </c>
      <c r="I266" t="s">
        <v>3</v>
      </c>
      <c r="J266">
        <v>0</v>
      </c>
      <c r="K266">
        <v>0</v>
      </c>
      <c r="L266" t="s">
        <v>3</v>
      </c>
      <c r="M266" t="s">
        <v>3</v>
      </c>
      <c r="N266">
        <v>0</v>
      </c>
      <c r="P266" t="s">
        <v>3</v>
      </c>
    </row>
    <row r="267" spans="1:16" x14ac:dyDescent="0.2">
      <c r="A267">
        <v>70</v>
      </c>
      <c r="B267">
        <v>1</v>
      </c>
      <c r="D267">
        <v>7</v>
      </c>
      <c r="E267" t="s">
        <v>263</v>
      </c>
      <c r="F267" t="s">
        <v>264</v>
      </c>
      <c r="G267">
        <v>0.8</v>
      </c>
      <c r="H267">
        <v>0</v>
      </c>
      <c r="I267" t="s">
        <v>3</v>
      </c>
      <c r="J267">
        <v>0</v>
      </c>
      <c r="K267">
        <v>0</v>
      </c>
      <c r="L267" t="s">
        <v>3</v>
      </c>
      <c r="M267" t="s">
        <v>3</v>
      </c>
      <c r="N267">
        <v>0</v>
      </c>
      <c r="P267" t="s">
        <v>3</v>
      </c>
    </row>
    <row r="268" spans="1:16" x14ac:dyDescent="0.2">
      <c r="A268">
        <v>70</v>
      </c>
      <c r="B268">
        <v>1</v>
      </c>
      <c r="D268">
        <v>8</v>
      </c>
      <c r="E268" t="s">
        <v>265</v>
      </c>
      <c r="F268" t="s">
        <v>266</v>
      </c>
      <c r="G268">
        <v>0.7</v>
      </c>
      <c r="H268">
        <v>0</v>
      </c>
      <c r="I268" t="s">
        <v>3</v>
      </c>
      <c r="J268">
        <v>0</v>
      </c>
      <c r="K268">
        <v>0</v>
      </c>
      <c r="L268" t="s">
        <v>3</v>
      </c>
      <c r="M268" t="s">
        <v>3</v>
      </c>
      <c r="N268">
        <v>0</v>
      </c>
      <c r="P268" t="s">
        <v>3</v>
      </c>
    </row>
    <row r="269" spans="1:16" x14ac:dyDescent="0.2">
      <c r="A269">
        <v>70</v>
      </c>
      <c r="B269">
        <v>1</v>
      </c>
      <c r="D269">
        <v>9</v>
      </c>
      <c r="E269" t="s">
        <v>267</v>
      </c>
      <c r="F269" t="s">
        <v>268</v>
      </c>
      <c r="G269">
        <v>0.9</v>
      </c>
      <c r="H269">
        <v>0</v>
      </c>
      <c r="I269" t="s">
        <v>3</v>
      </c>
      <c r="J269">
        <v>0</v>
      </c>
      <c r="K269">
        <v>0</v>
      </c>
      <c r="L269" t="s">
        <v>3</v>
      </c>
      <c r="M269" t="s">
        <v>3</v>
      </c>
      <c r="N269">
        <v>0</v>
      </c>
      <c r="P269" t="s">
        <v>3</v>
      </c>
    </row>
    <row r="270" spans="1:16" x14ac:dyDescent="0.2">
      <c r="A270">
        <v>70</v>
      </c>
      <c r="B270">
        <v>1</v>
      </c>
      <c r="D270">
        <v>10</v>
      </c>
      <c r="E270" t="s">
        <v>269</v>
      </c>
      <c r="F270" t="s">
        <v>270</v>
      </c>
      <c r="G270">
        <v>0.6</v>
      </c>
      <c r="H270">
        <v>0</v>
      </c>
      <c r="I270" t="s">
        <v>3</v>
      </c>
      <c r="J270">
        <v>0</v>
      </c>
      <c r="K270">
        <v>0</v>
      </c>
      <c r="L270" t="s">
        <v>3</v>
      </c>
      <c r="M270" t="s">
        <v>3</v>
      </c>
      <c r="N270">
        <v>0</v>
      </c>
      <c r="P270" t="s">
        <v>3</v>
      </c>
    </row>
    <row r="271" spans="1:16" x14ac:dyDescent="0.2">
      <c r="A271">
        <v>70</v>
      </c>
      <c r="B271">
        <v>1</v>
      </c>
      <c r="D271">
        <v>11</v>
      </c>
      <c r="E271" t="s">
        <v>271</v>
      </c>
      <c r="F271" t="s">
        <v>272</v>
      </c>
      <c r="G271">
        <v>1.2</v>
      </c>
      <c r="H271">
        <v>0</v>
      </c>
      <c r="I271" t="s">
        <v>3</v>
      </c>
      <c r="J271">
        <v>0</v>
      </c>
      <c r="K271">
        <v>0</v>
      </c>
      <c r="L271" t="s">
        <v>3</v>
      </c>
      <c r="M271" t="s">
        <v>3</v>
      </c>
      <c r="N271">
        <v>0</v>
      </c>
      <c r="P271" t="s">
        <v>3</v>
      </c>
    </row>
    <row r="272" spans="1:16" x14ac:dyDescent="0.2">
      <c r="A272">
        <v>70</v>
      </c>
      <c r="B272">
        <v>1</v>
      </c>
      <c r="D272">
        <v>12</v>
      </c>
      <c r="E272" t="s">
        <v>273</v>
      </c>
      <c r="F272" t="s">
        <v>274</v>
      </c>
      <c r="G272">
        <v>0</v>
      </c>
      <c r="H272">
        <v>0</v>
      </c>
      <c r="I272" t="s">
        <v>3</v>
      </c>
      <c r="J272">
        <v>0</v>
      </c>
      <c r="K272">
        <v>0</v>
      </c>
      <c r="L272" t="s">
        <v>3</v>
      </c>
      <c r="M272" t="s">
        <v>3</v>
      </c>
      <c r="N272">
        <v>0</v>
      </c>
      <c r="P272" t="s">
        <v>3</v>
      </c>
    </row>
    <row r="273" spans="1:40" x14ac:dyDescent="0.2">
      <c r="A273">
        <v>70</v>
      </c>
      <c r="B273">
        <v>1</v>
      </c>
      <c r="D273">
        <v>13</v>
      </c>
      <c r="E273" t="s">
        <v>275</v>
      </c>
      <c r="F273" t="s">
        <v>276</v>
      </c>
      <c r="G273">
        <v>1</v>
      </c>
      <c r="H273">
        <v>0</v>
      </c>
      <c r="I273" t="s">
        <v>3</v>
      </c>
      <c r="J273">
        <v>0</v>
      </c>
      <c r="K273">
        <v>0</v>
      </c>
      <c r="L273" t="s">
        <v>3</v>
      </c>
      <c r="M273" t="s">
        <v>3</v>
      </c>
      <c r="N273">
        <v>0</v>
      </c>
      <c r="P273" t="s">
        <v>3</v>
      </c>
    </row>
    <row r="275" spans="1:40" x14ac:dyDescent="0.2">
      <c r="A275">
        <v>-1</v>
      </c>
    </row>
    <row r="277" spans="1:40" x14ac:dyDescent="0.2">
      <c r="A277" s="3">
        <v>75</v>
      </c>
      <c r="B277" s="3" t="s">
        <v>277</v>
      </c>
      <c r="C277" s="3">
        <v>2022</v>
      </c>
      <c r="D277" s="3">
        <v>0</v>
      </c>
      <c r="E277" s="3">
        <v>12</v>
      </c>
      <c r="F277" s="3">
        <v>0</v>
      </c>
      <c r="G277" s="3">
        <v>0</v>
      </c>
      <c r="H277" s="3">
        <v>1</v>
      </c>
      <c r="I277" s="3">
        <v>0</v>
      </c>
      <c r="J277" s="3">
        <v>1</v>
      </c>
      <c r="K277" s="3">
        <v>0</v>
      </c>
      <c r="L277" s="3">
        <v>0</v>
      </c>
      <c r="M277" s="3">
        <v>0</v>
      </c>
      <c r="N277" s="3">
        <v>351899365</v>
      </c>
      <c r="O277" s="3">
        <v>1</v>
      </c>
    </row>
    <row r="278" spans="1:40" x14ac:dyDescent="0.2">
      <c r="A278" s="6">
        <v>3</v>
      </c>
      <c r="B278" s="6" t="s">
        <v>278</v>
      </c>
      <c r="C278" s="6">
        <v>1</v>
      </c>
      <c r="D278" s="6">
        <v>1.36</v>
      </c>
      <c r="E278" s="6">
        <v>1.36</v>
      </c>
      <c r="F278" s="6">
        <v>1.45</v>
      </c>
      <c r="G278" s="6">
        <v>1.45</v>
      </c>
      <c r="H278" s="6">
        <v>1</v>
      </c>
      <c r="I278" s="6">
        <v>1</v>
      </c>
      <c r="J278" s="6">
        <v>2</v>
      </c>
      <c r="K278" s="6">
        <v>1</v>
      </c>
      <c r="L278" s="6">
        <v>1</v>
      </c>
      <c r="M278" s="6">
        <v>1</v>
      </c>
      <c r="N278" s="6">
        <v>1.36</v>
      </c>
      <c r="O278" s="6">
        <v>1</v>
      </c>
      <c r="P278" s="6">
        <v>1</v>
      </c>
      <c r="Q278" s="6">
        <v>1</v>
      </c>
      <c r="R278" s="6">
        <v>1</v>
      </c>
      <c r="S278" s="6" t="s">
        <v>279</v>
      </c>
      <c r="T278" s="6" t="s">
        <v>3</v>
      </c>
      <c r="U278" s="6" t="s">
        <v>3</v>
      </c>
      <c r="V278" s="6" t="s">
        <v>3</v>
      </c>
      <c r="W278" s="6" t="s">
        <v>3</v>
      </c>
      <c r="X278" s="6" t="s">
        <v>3</v>
      </c>
      <c r="Y278" s="6" t="s">
        <v>3</v>
      </c>
      <c r="Z278" s="6" t="s">
        <v>3</v>
      </c>
      <c r="AA278" s="6" t="s">
        <v>3</v>
      </c>
      <c r="AB278" s="6" t="s">
        <v>3</v>
      </c>
      <c r="AC278" s="6" t="s">
        <v>3</v>
      </c>
      <c r="AD278" s="6" t="s">
        <v>3</v>
      </c>
      <c r="AE278" s="6" t="s">
        <v>3</v>
      </c>
      <c r="AF278" s="6" t="s">
        <v>3</v>
      </c>
      <c r="AG278" s="6" t="s">
        <v>3</v>
      </c>
      <c r="AH278" s="6" t="s">
        <v>3</v>
      </c>
      <c r="AI278" s="6"/>
      <c r="AJ278" s="6"/>
      <c r="AK278" s="6"/>
      <c r="AL278" s="6"/>
      <c r="AM278" s="6"/>
      <c r="AN278" s="6">
        <v>351899366</v>
      </c>
    </row>
    <row r="282" spans="1:40" x14ac:dyDescent="0.2">
      <c r="A282">
        <v>65</v>
      </c>
      <c r="C282">
        <v>1</v>
      </c>
      <c r="D282">
        <v>0</v>
      </c>
      <c r="E28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280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5</v>
      </c>
      <c r="AI12" s="1" t="s">
        <v>3</v>
      </c>
      <c r="AJ12" s="1" t="s">
        <v>6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1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403185674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351899365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ROUND((Source!F187)/1000,2)</f>
        <v>13.31</v>
      </c>
      <c r="F16" s="8">
        <f>ROUND((Source!F188)/1000,2)</f>
        <v>0</v>
      </c>
      <c r="G16" s="8">
        <f>ROUND((Source!F179)/1000,2)</f>
        <v>0</v>
      </c>
      <c r="H16" s="8">
        <f>ROUND((Source!F189)/1000+(Source!F190)/1000,2)</f>
        <v>8.73</v>
      </c>
      <c r="I16" s="8">
        <f>E16+F16+G16+H16</f>
        <v>22.04</v>
      </c>
      <c r="J16" s="8">
        <f>ROUND((Source!F185+Source!F184)/1000,2)</f>
        <v>11.98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14023.859999999999</v>
      </c>
      <c r="AU16" s="8">
        <v>0</v>
      </c>
      <c r="AV16" s="8">
        <v>0</v>
      </c>
      <c r="AW16" s="8">
        <v>0</v>
      </c>
      <c r="AX16" s="8">
        <v>0</v>
      </c>
      <c r="AY16" s="8">
        <v>2045.74</v>
      </c>
      <c r="AZ16" s="8">
        <v>0</v>
      </c>
      <c r="BA16" s="8">
        <v>11978.119999999999</v>
      </c>
      <c r="BB16" s="8">
        <v>13310.89</v>
      </c>
      <c r="BC16" s="8">
        <v>0</v>
      </c>
      <c r="BD16" s="8">
        <v>8726.82</v>
      </c>
      <c r="BE16" s="8">
        <v>0</v>
      </c>
      <c r="BF16" s="8">
        <v>18.947040000000001</v>
      </c>
      <c r="BG16" s="8">
        <v>0</v>
      </c>
      <c r="BH16" s="8">
        <v>0</v>
      </c>
      <c r="BI16" s="8">
        <v>6063.09</v>
      </c>
      <c r="BJ16" s="8">
        <v>1950.76</v>
      </c>
      <c r="BK16" s="8">
        <v>22037.709999999995</v>
      </c>
    </row>
    <row r="18" spans="1:19" x14ac:dyDescent="0.2">
      <c r="A18">
        <v>51</v>
      </c>
      <c r="E18" s="5">
        <f>SUMIF(A16:A17,3,E16:E17)</f>
        <v>13.31</v>
      </c>
      <c r="F18" s="5">
        <f>SUMIF(A16:A17,3,F16:F17)</f>
        <v>0</v>
      </c>
      <c r="G18" s="5">
        <f>SUMIF(A16:A17,3,G16:G17)</f>
        <v>0</v>
      </c>
      <c r="H18" s="5">
        <f>SUMIF(A16:A17,3,H16:H17)</f>
        <v>8.73</v>
      </c>
      <c r="I18" s="5">
        <f>SUMIF(A16:A17,3,I16:I17)</f>
        <v>22.04</v>
      </c>
      <c r="J18" s="5">
        <f>SUMIF(A16:A17,3,J16:J17)</f>
        <v>11.98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14023.86</v>
      </c>
      <c r="G20" s="4" t="s">
        <v>76</v>
      </c>
      <c r="H20" s="4" t="s">
        <v>77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78</v>
      </c>
      <c r="H21" s="4" t="s">
        <v>79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80</v>
      </c>
      <c r="H22" s="4" t="s">
        <v>81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82</v>
      </c>
      <c r="H23" s="4" t="s">
        <v>83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84</v>
      </c>
      <c r="H24" s="4" t="s">
        <v>85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86</v>
      </c>
      <c r="H25" s="4" t="s">
        <v>87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88</v>
      </c>
      <c r="H26" s="4" t="s">
        <v>89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90</v>
      </c>
      <c r="H27" s="4" t="s">
        <v>91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92</v>
      </c>
      <c r="H28" s="4" t="s">
        <v>93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94</v>
      </c>
      <c r="H29" s="4" t="s">
        <v>95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2045.74</v>
      </c>
      <c r="G30" s="4" t="s">
        <v>96</v>
      </c>
      <c r="H30" s="4" t="s">
        <v>97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98</v>
      </c>
      <c r="H31" s="4" t="s">
        <v>99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100</v>
      </c>
      <c r="H32" s="4" t="s">
        <v>101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11978.12</v>
      </c>
      <c r="G33" s="4" t="s">
        <v>102</v>
      </c>
      <c r="H33" s="4" t="s">
        <v>103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104</v>
      </c>
      <c r="H34" s="4" t="s">
        <v>105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13310.89</v>
      </c>
      <c r="G35" s="4" t="s">
        <v>106</v>
      </c>
      <c r="H35" s="4" t="s">
        <v>107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108</v>
      </c>
      <c r="H36" s="4" t="s">
        <v>109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8726.82</v>
      </c>
      <c r="G37" s="4" t="s">
        <v>110</v>
      </c>
      <c r="H37" s="4" t="s">
        <v>111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112</v>
      </c>
      <c r="H38" s="4" t="s">
        <v>113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114</v>
      </c>
      <c r="H39" s="4" t="s">
        <v>115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18.947040000000001</v>
      </c>
      <c r="G40" s="4" t="s">
        <v>116</v>
      </c>
      <c r="H40" s="4" t="s">
        <v>117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118</v>
      </c>
      <c r="H41" s="4" t="s">
        <v>119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120</v>
      </c>
      <c r="H42" s="4" t="s">
        <v>121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122</v>
      </c>
      <c r="H43" s="4" t="s">
        <v>123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6063.09</v>
      </c>
      <c r="G44" s="4" t="s">
        <v>124</v>
      </c>
      <c r="H44" s="4" t="s">
        <v>125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1950.76</v>
      </c>
      <c r="G45" s="4" t="s">
        <v>126</v>
      </c>
      <c r="H45" s="4" t="s">
        <v>127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22037.71</v>
      </c>
      <c r="G46" s="4" t="s">
        <v>128</v>
      </c>
      <c r="H46" s="4" t="s">
        <v>129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22037.71</v>
      </c>
      <c r="G47" s="4" t="s">
        <v>35</v>
      </c>
      <c r="H47" s="4" t="s">
        <v>182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4407.54</v>
      </c>
      <c r="G48" s="4" t="s">
        <v>19</v>
      </c>
      <c r="H48" s="4" t="s">
        <v>183</v>
      </c>
      <c r="I48" s="4"/>
      <c r="J48" s="4"/>
      <c r="K48" s="4">
        <v>212</v>
      </c>
      <c r="L48" s="4">
        <v>33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26445.25</v>
      </c>
      <c r="G49" s="4" t="s">
        <v>26</v>
      </c>
      <c r="H49" s="4" t="s">
        <v>184</v>
      </c>
      <c r="I49" s="4"/>
      <c r="J49" s="4"/>
      <c r="K49" s="4">
        <v>212</v>
      </c>
      <c r="L49" s="4">
        <v>34</v>
      </c>
      <c r="M49" s="4">
        <v>0</v>
      </c>
      <c r="N49" s="4" t="s">
        <v>3</v>
      </c>
      <c r="O49" s="4">
        <v>2</v>
      </c>
      <c r="P49" s="4"/>
    </row>
    <row r="51" spans="1:40" x14ac:dyDescent="0.2">
      <c r="A51">
        <v>-1</v>
      </c>
    </row>
    <row r="54" spans="1:40" x14ac:dyDescent="0.2">
      <c r="A54" s="3">
        <v>75</v>
      </c>
      <c r="B54" s="3" t="s">
        <v>277</v>
      </c>
      <c r="C54" s="3">
        <v>2022</v>
      </c>
      <c r="D54" s="3">
        <v>0</v>
      </c>
      <c r="E54" s="3">
        <v>12</v>
      </c>
      <c r="F54" s="3">
        <v>0</v>
      </c>
      <c r="G54" s="3">
        <v>0</v>
      </c>
      <c r="H54" s="3">
        <v>1</v>
      </c>
      <c r="I54" s="3">
        <v>0</v>
      </c>
      <c r="J54" s="3">
        <v>1</v>
      </c>
      <c r="K54" s="3">
        <v>0</v>
      </c>
      <c r="L54" s="3">
        <v>0</v>
      </c>
      <c r="M54" s="3">
        <v>0</v>
      </c>
      <c r="N54" s="3">
        <v>351899365</v>
      </c>
      <c r="O54" s="3">
        <v>1</v>
      </c>
    </row>
    <row r="55" spans="1:40" x14ac:dyDescent="0.2">
      <c r="A55" s="6">
        <v>3</v>
      </c>
      <c r="B55" s="6" t="s">
        <v>278</v>
      </c>
      <c r="C55" s="6">
        <v>1</v>
      </c>
      <c r="D55" s="6">
        <v>1.36</v>
      </c>
      <c r="E55" s="6">
        <v>1.36</v>
      </c>
      <c r="F55" s="6">
        <v>1.45</v>
      </c>
      <c r="G55" s="6">
        <v>1.45</v>
      </c>
      <c r="H55" s="6">
        <v>1</v>
      </c>
      <c r="I55" s="6">
        <v>1</v>
      </c>
      <c r="J55" s="6">
        <v>2</v>
      </c>
      <c r="K55" s="6">
        <v>1</v>
      </c>
      <c r="L55" s="6">
        <v>1</v>
      </c>
      <c r="M55" s="6">
        <v>1</v>
      </c>
      <c r="N55" s="6">
        <v>1.36</v>
      </c>
      <c r="O55" s="6">
        <v>1</v>
      </c>
      <c r="P55" s="6">
        <v>1</v>
      </c>
      <c r="Q55" s="6">
        <v>1</v>
      </c>
      <c r="R55" s="6">
        <v>1</v>
      </c>
      <c r="S55" s="6" t="s">
        <v>279</v>
      </c>
      <c r="T55" s="6" t="s">
        <v>3</v>
      </c>
      <c r="U55" s="6" t="s">
        <v>3</v>
      </c>
      <c r="V55" s="6" t="s">
        <v>3</v>
      </c>
      <c r="W55" s="6" t="s">
        <v>3</v>
      </c>
      <c r="X55" s="6" t="s">
        <v>3</v>
      </c>
      <c r="Y55" s="6" t="s">
        <v>3</v>
      </c>
      <c r="Z55" s="6" t="s">
        <v>3</v>
      </c>
      <c r="AA55" s="6" t="s">
        <v>3</v>
      </c>
      <c r="AB55" s="6" t="s">
        <v>3</v>
      </c>
      <c r="AC55" s="6" t="s">
        <v>3</v>
      </c>
      <c r="AD55" s="6" t="s">
        <v>3</v>
      </c>
      <c r="AE55" s="6" t="s">
        <v>3</v>
      </c>
      <c r="AF55" s="6" t="s">
        <v>3</v>
      </c>
      <c r="AG55" s="6" t="s">
        <v>3</v>
      </c>
      <c r="AH55" s="6" t="s">
        <v>3</v>
      </c>
      <c r="AI55" s="6"/>
      <c r="AJ55" s="6"/>
      <c r="AK55" s="6"/>
      <c r="AL55" s="6"/>
      <c r="AM55" s="6"/>
      <c r="AN55" s="6">
        <v>351899366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351899365</v>
      </c>
      <c r="C1">
        <v>351899604</v>
      </c>
      <c r="D1">
        <v>295360131</v>
      </c>
      <c r="E1">
        <v>1</v>
      </c>
      <c r="F1">
        <v>1</v>
      </c>
      <c r="G1">
        <v>1</v>
      </c>
      <c r="H1">
        <v>1</v>
      </c>
      <c r="I1" t="s">
        <v>281</v>
      </c>
      <c r="J1" t="s">
        <v>3</v>
      </c>
      <c r="K1" t="s">
        <v>282</v>
      </c>
      <c r="L1">
        <v>1369</v>
      </c>
      <c r="N1">
        <v>1013</v>
      </c>
      <c r="O1" t="s">
        <v>283</v>
      </c>
      <c r="P1" t="s">
        <v>283</v>
      </c>
      <c r="Q1">
        <v>1</v>
      </c>
      <c r="W1">
        <v>0</v>
      </c>
      <c r="X1">
        <v>23571269</v>
      </c>
      <c r="Y1">
        <f t="shared" ref="Y1:Y20" si="0">(AT1*ROUND(0.487,7))</f>
        <v>0.41394999999999998</v>
      </c>
      <c r="AA1">
        <v>0</v>
      </c>
      <c r="AB1">
        <v>0</v>
      </c>
      <c r="AC1">
        <v>0</v>
      </c>
      <c r="AD1">
        <v>173.4</v>
      </c>
      <c r="AE1">
        <v>0</v>
      </c>
      <c r="AF1">
        <v>0</v>
      </c>
      <c r="AG1">
        <v>0</v>
      </c>
      <c r="AH1">
        <v>173.4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0.85</v>
      </c>
      <c r="AU1" t="s">
        <v>32</v>
      </c>
      <c r="AV1">
        <v>2</v>
      </c>
      <c r="AW1">
        <v>2</v>
      </c>
      <c r="AX1">
        <v>356844361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v>0</v>
      </c>
      <c r="CX1">
        <f>ROUND(Y1*Source!I32,7)</f>
        <v>0.41394999999999998</v>
      </c>
      <c r="CY1">
        <f>AD1</f>
        <v>173.4</v>
      </c>
      <c r="CZ1">
        <f>AH1</f>
        <v>173.4</v>
      </c>
      <c r="DA1">
        <f>AL1</f>
        <v>1</v>
      </c>
      <c r="DB1">
        <f t="shared" ref="DB1:DB20" si="1">ROUND((ROUND(AT1*CZ1,2)*ROUND(0.487,7)),6)</f>
        <v>71.778930000000003</v>
      </c>
      <c r="DC1">
        <f t="shared" ref="DC1:DC20" si="2">ROUND((ROUND(AT1*AG1,2)*ROUND(0.487,7)),6)</f>
        <v>0</v>
      </c>
      <c r="DD1" t="s">
        <v>3</v>
      </c>
      <c r="DE1" t="s">
        <v>3</v>
      </c>
      <c r="DF1">
        <f t="shared" ref="DF1:DF45" si="3">ROUND(ROUND(AE1,2)*CX1,2)</f>
        <v>0</v>
      </c>
      <c r="DG1">
        <f t="shared" ref="DG1:DG45" si="4">ROUND(ROUND(AF1,2)*CX1,2)</f>
        <v>0</v>
      </c>
      <c r="DH1">
        <f t="shared" ref="DH1:DH32" si="5">ROUND(ROUND(AG1,2)*CX1,2)</f>
        <v>0</v>
      </c>
      <c r="DI1">
        <f t="shared" ref="DI1:DI45" si="6">ROUND(ROUND(AH1,2)*CX1,2)</f>
        <v>71.78</v>
      </c>
      <c r="DJ1">
        <f>DI1</f>
        <v>71.78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351899365</v>
      </c>
      <c r="C2">
        <v>351899604</v>
      </c>
      <c r="D2">
        <v>295312235</v>
      </c>
      <c r="E2">
        <v>1</v>
      </c>
      <c r="F2">
        <v>1</v>
      </c>
      <c r="G2">
        <v>1</v>
      </c>
      <c r="H2">
        <v>1</v>
      </c>
      <c r="I2" t="s">
        <v>284</v>
      </c>
      <c r="J2" t="s">
        <v>3</v>
      </c>
      <c r="K2" t="s">
        <v>285</v>
      </c>
      <c r="L2">
        <v>1369</v>
      </c>
      <c r="N2">
        <v>1013</v>
      </c>
      <c r="O2" t="s">
        <v>283</v>
      </c>
      <c r="P2" t="s">
        <v>283</v>
      </c>
      <c r="Q2">
        <v>1</v>
      </c>
      <c r="W2">
        <v>0</v>
      </c>
      <c r="X2">
        <v>-375180380</v>
      </c>
      <c r="Y2">
        <f t="shared" si="0"/>
        <v>0.41394999999999998</v>
      </c>
      <c r="AA2">
        <v>0</v>
      </c>
      <c r="AB2">
        <v>0</v>
      </c>
      <c r="AC2">
        <v>0</v>
      </c>
      <c r="AD2">
        <v>154</v>
      </c>
      <c r="AE2">
        <v>0</v>
      </c>
      <c r="AF2">
        <v>0</v>
      </c>
      <c r="AG2">
        <v>0</v>
      </c>
      <c r="AH2">
        <v>154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0.85</v>
      </c>
      <c r="AU2" t="s">
        <v>32</v>
      </c>
      <c r="AV2">
        <v>1</v>
      </c>
      <c r="AW2">
        <v>2</v>
      </c>
      <c r="AX2">
        <v>356844362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ROUND(AT2*Source!I32*AH2*AL2,2)</f>
        <v>130.9</v>
      </c>
      <c r="CV2">
        <f>ROUND(Y2*Source!I32,7)</f>
        <v>0.41394999999999998</v>
      </c>
      <c r="CW2">
        <v>0</v>
      </c>
      <c r="CX2">
        <f>ROUND(Y2*Source!I32,7)</f>
        <v>0.41394999999999998</v>
      </c>
      <c r="CY2">
        <f>AD2</f>
        <v>154</v>
      </c>
      <c r="CZ2">
        <f>AH2</f>
        <v>154</v>
      </c>
      <c r="DA2">
        <f>AL2</f>
        <v>1</v>
      </c>
      <c r="DB2">
        <f t="shared" si="1"/>
        <v>63.7483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63.75</v>
      </c>
      <c r="DJ2">
        <f>DI2</f>
        <v>63.75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351899365</v>
      </c>
      <c r="C3">
        <v>351899604</v>
      </c>
      <c r="D3">
        <v>295312215</v>
      </c>
      <c r="E3">
        <v>1</v>
      </c>
      <c r="F3">
        <v>1</v>
      </c>
      <c r="G3">
        <v>1</v>
      </c>
      <c r="H3">
        <v>1</v>
      </c>
      <c r="I3" t="s">
        <v>286</v>
      </c>
      <c r="J3" t="s">
        <v>3</v>
      </c>
      <c r="K3" t="s">
        <v>287</v>
      </c>
      <c r="L3">
        <v>1369</v>
      </c>
      <c r="N3">
        <v>1013</v>
      </c>
      <c r="O3" t="s">
        <v>283</v>
      </c>
      <c r="P3" t="s">
        <v>283</v>
      </c>
      <c r="Q3">
        <v>1</v>
      </c>
      <c r="W3">
        <v>0</v>
      </c>
      <c r="X3">
        <v>1191627094</v>
      </c>
      <c r="Y3">
        <f t="shared" si="0"/>
        <v>0.41394999999999998</v>
      </c>
      <c r="AA3">
        <v>0</v>
      </c>
      <c r="AB3">
        <v>0</v>
      </c>
      <c r="AC3">
        <v>0</v>
      </c>
      <c r="AD3">
        <v>173.4</v>
      </c>
      <c r="AE3">
        <v>0</v>
      </c>
      <c r="AF3">
        <v>0</v>
      </c>
      <c r="AG3">
        <v>0</v>
      </c>
      <c r="AH3">
        <v>173.4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0.85</v>
      </c>
      <c r="AU3" t="s">
        <v>32</v>
      </c>
      <c r="AV3">
        <v>1</v>
      </c>
      <c r="AW3">
        <v>2</v>
      </c>
      <c r="AX3">
        <v>356844363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ROUND(AT3*Source!I32*AH3*AL3,2)</f>
        <v>147.38999999999999</v>
      </c>
      <c r="CV3">
        <f>ROUND(Y3*Source!I32,7)</f>
        <v>0.41394999999999998</v>
      </c>
      <c r="CW3">
        <v>0</v>
      </c>
      <c r="CX3">
        <f>ROUND(Y3*Source!I32,7)</f>
        <v>0.41394999999999998</v>
      </c>
      <c r="CY3">
        <f>AD3</f>
        <v>173.4</v>
      </c>
      <c r="CZ3">
        <f>AH3</f>
        <v>173.4</v>
      </c>
      <c r="DA3">
        <f>AL3</f>
        <v>1</v>
      </c>
      <c r="DB3">
        <f t="shared" si="1"/>
        <v>71.778930000000003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71.78</v>
      </c>
      <c r="DJ3">
        <f>DI3</f>
        <v>71.78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351899365</v>
      </c>
      <c r="C4">
        <v>351899604</v>
      </c>
      <c r="D4">
        <v>295270361</v>
      </c>
      <c r="E4">
        <v>1</v>
      </c>
      <c r="F4">
        <v>1</v>
      </c>
      <c r="G4">
        <v>1</v>
      </c>
      <c r="H4">
        <v>2</v>
      </c>
      <c r="I4" t="s">
        <v>288</v>
      </c>
      <c r="J4" t="s">
        <v>289</v>
      </c>
      <c r="K4" t="s">
        <v>290</v>
      </c>
      <c r="L4">
        <v>1368</v>
      </c>
      <c r="N4">
        <v>1011</v>
      </c>
      <c r="O4" t="s">
        <v>291</v>
      </c>
      <c r="P4" t="s">
        <v>291</v>
      </c>
      <c r="Q4">
        <v>1</v>
      </c>
      <c r="W4">
        <v>0</v>
      </c>
      <c r="X4">
        <v>-985140310</v>
      </c>
      <c r="Y4">
        <f t="shared" si="0"/>
        <v>0.41394999999999998</v>
      </c>
      <c r="AA4">
        <v>0</v>
      </c>
      <c r="AB4">
        <v>365</v>
      </c>
      <c r="AC4">
        <v>0</v>
      </c>
      <c r="AD4">
        <v>0</v>
      </c>
      <c r="AE4">
        <v>0</v>
      </c>
      <c r="AF4">
        <v>365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0.85</v>
      </c>
      <c r="AU4" t="s">
        <v>32</v>
      </c>
      <c r="AV4">
        <v>0</v>
      </c>
      <c r="AW4">
        <v>2</v>
      </c>
      <c r="AX4">
        <v>356844364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ROUND(Y4*Source!I32*DO4,7)</f>
        <v>0</v>
      </c>
      <c r="CX4">
        <f>ROUND(Y4*Source!I32,7)</f>
        <v>0.41394999999999998</v>
      </c>
      <c r="CY4">
        <f>AB4</f>
        <v>365</v>
      </c>
      <c r="CZ4">
        <f>AF4</f>
        <v>365</v>
      </c>
      <c r="DA4">
        <f>AJ4</f>
        <v>1</v>
      </c>
      <c r="DB4">
        <f t="shared" si="1"/>
        <v>151.09174999999999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151.09</v>
      </c>
      <c r="DH4">
        <f t="shared" si="5"/>
        <v>0</v>
      </c>
      <c r="DI4">
        <f t="shared" si="6"/>
        <v>0</v>
      </c>
      <c r="DJ4">
        <f>DG4</f>
        <v>151.09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ROW(Source!A33)</f>
        <v>33</v>
      </c>
      <c r="B5">
        <v>351899365</v>
      </c>
      <c r="C5">
        <v>351899611</v>
      </c>
      <c r="D5">
        <v>295360131</v>
      </c>
      <c r="E5">
        <v>1</v>
      </c>
      <c r="F5">
        <v>1</v>
      </c>
      <c r="G5">
        <v>1</v>
      </c>
      <c r="H5">
        <v>1</v>
      </c>
      <c r="I5" t="s">
        <v>281</v>
      </c>
      <c r="J5" t="s">
        <v>3</v>
      </c>
      <c r="K5" t="s">
        <v>282</v>
      </c>
      <c r="L5">
        <v>1369</v>
      </c>
      <c r="N5">
        <v>1013</v>
      </c>
      <c r="O5" t="s">
        <v>283</v>
      </c>
      <c r="P5" t="s">
        <v>283</v>
      </c>
      <c r="Q5">
        <v>1</v>
      </c>
      <c r="W5">
        <v>0</v>
      </c>
      <c r="X5">
        <v>23571269</v>
      </c>
      <c r="Y5">
        <f t="shared" si="0"/>
        <v>7.304999999999999E-2</v>
      </c>
      <c r="AA5">
        <v>0</v>
      </c>
      <c r="AB5">
        <v>0</v>
      </c>
      <c r="AC5">
        <v>0</v>
      </c>
      <c r="AD5">
        <v>173.4</v>
      </c>
      <c r="AE5">
        <v>0</v>
      </c>
      <c r="AF5">
        <v>0</v>
      </c>
      <c r="AG5">
        <v>0</v>
      </c>
      <c r="AH5">
        <v>173.4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0.15</v>
      </c>
      <c r="AU5" t="s">
        <v>32</v>
      </c>
      <c r="AV5">
        <v>2</v>
      </c>
      <c r="AW5">
        <v>2</v>
      </c>
      <c r="AX5">
        <v>356847968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ROUND(Y5*Source!I33,7)</f>
        <v>7.3050000000000004E-2</v>
      </c>
      <c r="CY5">
        <f>AD5</f>
        <v>173.4</v>
      </c>
      <c r="CZ5">
        <f>AH5</f>
        <v>173.4</v>
      </c>
      <c r="DA5">
        <f>AL5</f>
        <v>1</v>
      </c>
      <c r="DB5">
        <f t="shared" si="1"/>
        <v>12.666869999999999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12.67</v>
      </c>
      <c r="DJ5">
        <f>DI5</f>
        <v>12.67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ROW(Source!A33)</f>
        <v>33</v>
      </c>
      <c r="B6">
        <v>351899365</v>
      </c>
      <c r="C6">
        <v>351899611</v>
      </c>
      <c r="D6">
        <v>295312235</v>
      </c>
      <c r="E6">
        <v>1</v>
      </c>
      <c r="F6">
        <v>1</v>
      </c>
      <c r="G6">
        <v>1</v>
      </c>
      <c r="H6">
        <v>1</v>
      </c>
      <c r="I6" t="s">
        <v>284</v>
      </c>
      <c r="J6" t="s">
        <v>3</v>
      </c>
      <c r="K6" t="s">
        <v>285</v>
      </c>
      <c r="L6">
        <v>1369</v>
      </c>
      <c r="N6">
        <v>1013</v>
      </c>
      <c r="O6" t="s">
        <v>283</v>
      </c>
      <c r="P6" t="s">
        <v>283</v>
      </c>
      <c r="Q6">
        <v>1</v>
      </c>
      <c r="W6">
        <v>0</v>
      </c>
      <c r="X6">
        <v>-375180380</v>
      </c>
      <c r="Y6">
        <f t="shared" si="0"/>
        <v>0.15096999999999999</v>
      </c>
      <c r="AA6">
        <v>0</v>
      </c>
      <c r="AB6">
        <v>0</v>
      </c>
      <c r="AC6">
        <v>0</v>
      </c>
      <c r="AD6">
        <v>154</v>
      </c>
      <c r="AE6">
        <v>0</v>
      </c>
      <c r="AF6">
        <v>0</v>
      </c>
      <c r="AG6">
        <v>0</v>
      </c>
      <c r="AH6">
        <v>154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0.31</v>
      </c>
      <c r="AU6" t="s">
        <v>32</v>
      </c>
      <c r="AV6">
        <v>1</v>
      </c>
      <c r="AW6">
        <v>2</v>
      </c>
      <c r="AX6">
        <v>356847971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ROUND(AT6*Source!I33*AH6*AL6,2)</f>
        <v>47.74</v>
      </c>
      <c r="CV6">
        <f>ROUND(Y6*Source!I33,7)</f>
        <v>0.15096999999999999</v>
      </c>
      <c r="CW6">
        <v>0</v>
      </c>
      <c r="CX6">
        <f>ROUND(Y6*Source!I33,7)</f>
        <v>0.15096999999999999</v>
      </c>
      <c r="CY6">
        <f>AD6</f>
        <v>154</v>
      </c>
      <c r="CZ6">
        <f>AH6</f>
        <v>154</v>
      </c>
      <c r="DA6">
        <f>AL6</f>
        <v>1</v>
      </c>
      <c r="DB6">
        <f t="shared" si="1"/>
        <v>23.249379999999999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23.25</v>
      </c>
      <c r="DJ6">
        <f>DI6</f>
        <v>23.25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ROW(Source!A33)</f>
        <v>33</v>
      </c>
      <c r="B7">
        <v>351899365</v>
      </c>
      <c r="C7">
        <v>351899611</v>
      </c>
      <c r="D7">
        <v>295312215</v>
      </c>
      <c r="E7">
        <v>1</v>
      </c>
      <c r="F7">
        <v>1</v>
      </c>
      <c r="G7">
        <v>1</v>
      </c>
      <c r="H7">
        <v>1</v>
      </c>
      <c r="I7" t="s">
        <v>286</v>
      </c>
      <c r="J7" t="s">
        <v>3</v>
      </c>
      <c r="K7" t="s">
        <v>287</v>
      </c>
      <c r="L7">
        <v>1369</v>
      </c>
      <c r="N7">
        <v>1013</v>
      </c>
      <c r="O7" t="s">
        <v>283</v>
      </c>
      <c r="P7" t="s">
        <v>283</v>
      </c>
      <c r="Q7">
        <v>1</v>
      </c>
      <c r="W7">
        <v>0</v>
      </c>
      <c r="X7">
        <v>1191627094</v>
      </c>
      <c r="Y7">
        <f t="shared" si="0"/>
        <v>0.15096999999999999</v>
      </c>
      <c r="AA7">
        <v>0</v>
      </c>
      <c r="AB7">
        <v>0</v>
      </c>
      <c r="AC7">
        <v>0</v>
      </c>
      <c r="AD7">
        <v>173.4</v>
      </c>
      <c r="AE7">
        <v>0</v>
      </c>
      <c r="AF7">
        <v>0</v>
      </c>
      <c r="AG7">
        <v>0</v>
      </c>
      <c r="AH7">
        <v>173.4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0.31</v>
      </c>
      <c r="AU7" t="s">
        <v>32</v>
      </c>
      <c r="AV7">
        <v>1</v>
      </c>
      <c r="AW7">
        <v>2</v>
      </c>
      <c r="AX7">
        <v>356847972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ROUND(AT7*Source!I33*AH7*AL7,2)</f>
        <v>53.75</v>
      </c>
      <c r="CV7">
        <f>ROUND(Y7*Source!I33,7)</f>
        <v>0.15096999999999999</v>
      </c>
      <c r="CW7">
        <v>0</v>
      </c>
      <c r="CX7">
        <f>ROUND(Y7*Source!I33,7)</f>
        <v>0.15096999999999999</v>
      </c>
      <c r="CY7">
        <f>AD7</f>
        <v>173.4</v>
      </c>
      <c r="CZ7">
        <f>AH7</f>
        <v>173.4</v>
      </c>
      <c r="DA7">
        <f>AL7</f>
        <v>1</v>
      </c>
      <c r="DB7">
        <f t="shared" si="1"/>
        <v>26.17625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4"/>
        <v>0</v>
      </c>
      <c r="DH7">
        <f t="shared" si="5"/>
        <v>0</v>
      </c>
      <c r="DI7">
        <f t="shared" si="6"/>
        <v>26.18</v>
      </c>
      <c r="DJ7">
        <f>DI7</f>
        <v>26.18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ROW(Source!A33)</f>
        <v>33</v>
      </c>
      <c r="B8">
        <v>351899365</v>
      </c>
      <c r="C8">
        <v>351899611</v>
      </c>
      <c r="D8">
        <v>295270361</v>
      </c>
      <c r="E8">
        <v>1</v>
      </c>
      <c r="F8">
        <v>1</v>
      </c>
      <c r="G8">
        <v>1</v>
      </c>
      <c r="H8">
        <v>2</v>
      </c>
      <c r="I8" t="s">
        <v>288</v>
      </c>
      <c r="J8" t="s">
        <v>289</v>
      </c>
      <c r="K8" t="s">
        <v>290</v>
      </c>
      <c r="L8">
        <v>1368</v>
      </c>
      <c r="N8">
        <v>1011</v>
      </c>
      <c r="O8" t="s">
        <v>291</v>
      </c>
      <c r="P8" t="s">
        <v>291</v>
      </c>
      <c r="Q8">
        <v>1</v>
      </c>
      <c r="W8">
        <v>0</v>
      </c>
      <c r="X8">
        <v>-985140310</v>
      </c>
      <c r="Y8">
        <f t="shared" si="0"/>
        <v>7.304999999999999E-2</v>
      </c>
      <c r="AA8">
        <v>0</v>
      </c>
      <c r="AB8">
        <v>365</v>
      </c>
      <c r="AC8">
        <v>0</v>
      </c>
      <c r="AD8">
        <v>0</v>
      </c>
      <c r="AE8">
        <v>0</v>
      </c>
      <c r="AF8">
        <v>365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0.15</v>
      </c>
      <c r="AU8" t="s">
        <v>32</v>
      </c>
      <c r="AV8">
        <v>0</v>
      </c>
      <c r="AW8">
        <v>2</v>
      </c>
      <c r="AX8">
        <v>356847974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ROUND(Y8*Source!I33*DO8,7)</f>
        <v>0</v>
      </c>
      <c r="CX8">
        <f>ROUND(Y8*Source!I33,7)</f>
        <v>7.3050000000000004E-2</v>
      </c>
      <c r="CY8">
        <f>AB8</f>
        <v>365</v>
      </c>
      <c r="CZ8">
        <f>AF8</f>
        <v>365</v>
      </c>
      <c r="DA8">
        <f>AJ8</f>
        <v>1</v>
      </c>
      <c r="DB8">
        <f t="shared" si="1"/>
        <v>26.663250000000001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 t="shared" si="4"/>
        <v>26.66</v>
      </c>
      <c r="DH8">
        <f t="shared" si="5"/>
        <v>0</v>
      </c>
      <c r="DI8">
        <f t="shared" si="6"/>
        <v>0</v>
      </c>
      <c r="DJ8">
        <f>DG8</f>
        <v>26.66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ROW(Source!A34)</f>
        <v>34</v>
      </c>
      <c r="B9">
        <v>351899365</v>
      </c>
      <c r="C9">
        <v>351899618</v>
      </c>
      <c r="D9">
        <v>295360131</v>
      </c>
      <c r="E9">
        <v>1</v>
      </c>
      <c r="F9">
        <v>1</v>
      </c>
      <c r="G9">
        <v>1</v>
      </c>
      <c r="H9">
        <v>1</v>
      </c>
      <c r="I9" t="s">
        <v>281</v>
      </c>
      <c r="J9" t="s">
        <v>3</v>
      </c>
      <c r="K9" t="s">
        <v>282</v>
      </c>
      <c r="L9">
        <v>1369</v>
      </c>
      <c r="N9">
        <v>1013</v>
      </c>
      <c r="O9" t="s">
        <v>283</v>
      </c>
      <c r="P9" t="s">
        <v>283</v>
      </c>
      <c r="Q9">
        <v>1</v>
      </c>
      <c r="W9">
        <v>0</v>
      </c>
      <c r="X9">
        <v>23571269</v>
      </c>
      <c r="Y9">
        <f t="shared" si="0"/>
        <v>0.12175</v>
      </c>
      <c r="AA9">
        <v>0</v>
      </c>
      <c r="AB9">
        <v>0</v>
      </c>
      <c r="AC9">
        <v>0</v>
      </c>
      <c r="AD9">
        <v>173.4</v>
      </c>
      <c r="AE9">
        <v>0</v>
      </c>
      <c r="AF9">
        <v>0</v>
      </c>
      <c r="AG9">
        <v>0</v>
      </c>
      <c r="AH9">
        <v>173.4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0.25</v>
      </c>
      <c r="AU9" t="s">
        <v>32</v>
      </c>
      <c r="AV9">
        <v>2</v>
      </c>
      <c r="AW9">
        <v>2</v>
      </c>
      <c r="AX9">
        <v>356848992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ROUND(Y9*Source!I34,7)</f>
        <v>0.12175</v>
      </c>
      <c r="CY9">
        <f>AD9</f>
        <v>173.4</v>
      </c>
      <c r="CZ9">
        <f>AH9</f>
        <v>173.4</v>
      </c>
      <c r="DA9">
        <f>AL9</f>
        <v>1</v>
      </c>
      <c r="DB9">
        <f t="shared" si="1"/>
        <v>21.111450000000001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4"/>
        <v>0</v>
      </c>
      <c r="DH9">
        <f t="shared" si="5"/>
        <v>0</v>
      </c>
      <c r="DI9">
        <f t="shared" si="6"/>
        <v>21.11</v>
      </c>
      <c r="DJ9">
        <f>DI9</f>
        <v>21.11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ROW(Source!A34)</f>
        <v>34</v>
      </c>
      <c r="B10">
        <v>351899365</v>
      </c>
      <c r="C10">
        <v>351899618</v>
      </c>
      <c r="D10">
        <v>295312235</v>
      </c>
      <c r="E10">
        <v>1</v>
      </c>
      <c r="F10">
        <v>1</v>
      </c>
      <c r="G10">
        <v>1</v>
      </c>
      <c r="H10">
        <v>1</v>
      </c>
      <c r="I10" t="s">
        <v>284</v>
      </c>
      <c r="J10" t="s">
        <v>3</v>
      </c>
      <c r="K10" t="s">
        <v>285</v>
      </c>
      <c r="L10">
        <v>1369</v>
      </c>
      <c r="N10">
        <v>1013</v>
      </c>
      <c r="O10" t="s">
        <v>283</v>
      </c>
      <c r="P10" t="s">
        <v>283</v>
      </c>
      <c r="Q10">
        <v>1</v>
      </c>
      <c r="W10">
        <v>0</v>
      </c>
      <c r="X10">
        <v>-375180380</v>
      </c>
      <c r="Y10">
        <f t="shared" si="0"/>
        <v>0.12175</v>
      </c>
      <c r="AA10">
        <v>0</v>
      </c>
      <c r="AB10">
        <v>0</v>
      </c>
      <c r="AC10">
        <v>0</v>
      </c>
      <c r="AD10">
        <v>154</v>
      </c>
      <c r="AE10">
        <v>0</v>
      </c>
      <c r="AF10">
        <v>0</v>
      </c>
      <c r="AG10">
        <v>0</v>
      </c>
      <c r="AH10">
        <v>154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0.25</v>
      </c>
      <c r="AU10" t="s">
        <v>32</v>
      </c>
      <c r="AV10">
        <v>1</v>
      </c>
      <c r="AW10">
        <v>2</v>
      </c>
      <c r="AX10">
        <v>356848993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ROUND(AT10*Source!I34*AH10*AL10,2)</f>
        <v>38.5</v>
      </c>
      <c r="CV10">
        <f>ROUND(Y10*Source!I34,7)</f>
        <v>0.12175</v>
      </c>
      <c r="CW10">
        <v>0</v>
      </c>
      <c r="CX10">
        <f>ROUND(Y10*Source!I34,7)</f>
        <v>0.12175</v>
      </c>
      <c r="CY10">
        <f>AD10</f>
        <v>154</v>
      </c>
      <c r="CZ10">
        <f>AH10</f>
        <v>154</v>
      </c>
      <c r="DA10">
        <f>AL10</f>
        <v>1</v>
      </c>
      <c r="DB10">
        <f t="shared" si="1"/>
        <v>18.749500000000001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 t="shared" si="4"/>
        <v>0</v>
      </c>
      <c r="DH10">
        <f t="shared" si="5"/>
        <v>0</v>
      </c>
      <c r="DI10">
        <f t="shared" si="6"/>
        <v>18.75</v>
      </c>
      <c r="DJ10">
        <f>DI10</f>
        <v>18.75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ROW(Source!A34)</f>
        <v>34</v>
      </c>
      <c r="B11">
        <v>351899365</v>
      </c>
      <c r="C11">
        <v>351899618</v>
      </c>
      <c r="D11">
        <v>295312215</v>
      </c>
      <c r="E11">
        <v>1</v>
      </c>
      <c r="F11">
        <v>1</v>
      </c>
      <c r="G11">
        <v>1</v>
      </c>
      <c r="H11">
        <v>1</v>
      </c>
      <c r="I11" t="s">
        <v>286</v>
      </c>
      <c r="J11" t="s">
        <v>3</v>
      </c>
      <c r="K11" t="s">
        <v>287</v>
      </c>
      <c r="L11">
        <v>1369</v>
      </c>
      <c r="N11">
        <v>1013</v>
      </c>
      <c r="O11" t="s">
        <v>283</v>
      </c>
      <c r="P11" t="s">
        <v>283</v>
      </c>
      <c r="Q11">
        <v>1</v>
      </c>
      <c r="W11">
        <v>0</v>
      </c>
      <c r="X11">
        <v>1191627094</v>
      </c>
      <c r="Y11">
        <f t="shared" si="0"/>
        <v>0.12175</v>
      </c>
      <c r="AA11">
        <v>0</v>
      </c>
      <c r="AB11">
        <v>0</v>
      </c>
      <c r="AC11">
        <v>0</v>
      </c>
      <c r="AD11">
        <v>173.4</v>
      </c>
      <c r="AE11">
        <v>0</v>
      </c>
      <c r="AF11">
        <v>0</v>
      </c>
      <c r="AG11">
        <v>0</v>
      </c>
      <c r="AH11">
        <v>173.4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0.25</v>
      </c>
      <c r="AU11" t="s">
        <v>32</v>
      </c>
      <c r="AV11">
        <v>1</v>
      </c>
      <c r="AW11">
        <v>2</v>
      </c>
      <c r="AX11">
        <v>356848994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ROUND(AT11*Source!I34*AH11*AL11,2)</f>
        <v>43.35</v>
      </c>
      <c r="CV11">
        <f>ROUND(Y11*Source!I34,7)</f>
        <v>0.12175</v>
      </c>
      <c r="CW11">
        <v>0</v>
      </c>
      <c r="CX11">
        <f>ROUND(Y11*Source!I34,7)</f>
        <v>0.12175</v>
      </c>
      <c r="CY11">
        <f>AD11</f>
        <v>173.4</v>
      </c>
      <c r="CZ11">
        <f>AH11</f>
        <v>173.4</v>
      </c>
      <c r="DA11">
        <f>AL11</f>
        <v>1</v>
      </c>
      <c r="DB11">
        <f t="shared" si="1"/>
        <v>21.111450000000001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 t="shared" si="4"/>
        <v>0</v>
      </c>
      <c r="DH11">
        <f t="shared" si="5"/>
        <v>0</v>
      </c>
      <c r="DI11">
        <f t="shared" si="6"/>
        <v>21.11</v>
      </c>
      <c r="DJ11">
        <f>DI11</f>
        <v>21.11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ROW(Source!A34)</f>
        <v>34</v>
      </c>
      <c r="B12">
        <v>351899365</v>
      </c>
      <c r="C12">
        <v>351899618</v>
      </c>
      <c r="D12">
        <v>295270361</v>
      </c>
      <c r="E12">
        <v>1</v>
      </c>
      <c r="F12">
        <v>1</v>
      </c>
      <c r="G12">
        <v>1</v>
      </c>
      <c r="H12">
        <v>2</v>
      </c>
      <c r="I12" t="s">
        <v>288</v>
      </c>
      <c r="J12" t="s">
        <v>289</v>
      </c>
      <c r="K12" t="s">
        <v>290</v>
      </c>
      <c r="L12">
        <v>1368</v>
      </c>
      <c r="N12">
        <v>1011</v>
      </c>
      <c r="O12" t="s">
        <v>291</v>
      </c>
      <c r="P12" t="s">
        <v>291</v>
      </c>
      <c r="Q12">
        <v>1</v>
      </c>
      <c r="W12">
        <v>0</v>
      </c>
      <c r="X12">
        <v>-985140310</v>
      </c>
      <c r="Y12">
        <f t="shared" si="0"/>
        <v>0.12175</v>
      </c>
      <c r="AA12">
        <v>0</v>
      </c>
      <c r="AB12">
        <v>365</v>
      </c>
      <c r="AC12">
        <v>0</v>
      </c>
      <c r="AD12">
        <v>0</v>
      </c>
      <c r="AE12">
        <v>0</v>
      </c>
      <c r="AF12">
        <v>365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0.25</v>
      </c>
      <c r="AU12" t="s">
        <v>32</v>
      </c>
      <c r="AV12">
        <v>0</v>
      </c>
      <c r="AW12">
        <v>2</v>
      </c>
      <c r="AX12">
        <v>356848995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ROUND(Y12*Source!I34*DO12,7)</f>
        <v>0</v>
      </c>
      <c r="CX12">
        <f>ROUND(Y12*Source!I34,7)</f>
        <v>0.12175</v>
      </c>
      <c r="CY12">
        <f>AB12</f>
        <v>365</v>
      </c>
      <c r="CZ12">
        <f>AF12</f>
        <v>365</v>
      </c>
      <c r="DA12">
        <f>AJ12</f>
        <v>1</v>
      </c>
      <c r="DB12">
        <f t="shared" si="1"/>
        <v>44.438749999999999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 t="shared" si="4"/>
        <v>44.44</v>
      </c>
      <c r="DH12">
        <f t="shared" si="5"/>
        <v>0</v>
      </c>
      <c r="DI12">
        <f t="shared" si="6"/>
        <v>0</v>
      </c>
      <c r="DJ12">
        <f>DG12</f>
        <v>44.44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ROW(Source!A35)</f>
        <v>35</v>
      </c>
      <c r="B13">
        <v>351899365</v>
      </c>
      <c r="C13">
        <v>351899625</v>
      </c>
      <c r="D13">
        <v>295360131</v>
      </c>
      <c r="E13">
        <v>1</v>
      </c>
      <c r="F13">
        <v>1</v>
      </c>
      <c r="G13">
        <v>1</v>
      </c>
      <c r="H13">
        <v>1</v>
      </c>
      <c r="I13" t="s">
        <v>281</v>
      </c>
      <c r="J13" t="s">
        <v>3</v>
      </c>
      <c r="K13" t="s">
        <v>282</v>
      </c>
      <c r="L13">
        <v>1369</v>
      </c>
      <c r="N13">
        <v>1013</v>
      </c>
      <c r="O13" t="s">
        <v>283</v>
      </c>
      <c r="P13" t="s">
        <v>283</v>
      </c>
      <c r="Q13">
        <v>1</v>
      </c>
      <c r="W13">
        <v>0</v>
      </c>
      <c r="X13">
        <v>23571269</v>
      </c>
      <c r="Y13">
        <f t="shared" si="0"/>
        <v>0.12175</v>
      </c>
      <c r="AA13">
        <v>0</v>
      </c>
      <c r="AB13">
        <v>0</v>
      </c>
      <c r="AC13">
        <v>0</v>
      </c>
      <c r="AD13">
        <v>173.4</v>
      </c>
      <c r="AE13">
        <v>0</v>
      </c>
      <c r="AF13">
        <v>0</v>
      </c>
      <c r="AG13">
        <v>0</v>
      </c>
      <c r="AH13">
        <v>173.4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0.25</v>
      </c>
      <c r="AU13" t="s">
        <v>32</v>
      </c>
      <c r="AV13">
        <v>2</v>
      </c>
      <c r="AW13">
        <v>2</v>
      </c>
      <c r="AX13">
        <v>356849813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ROUND(Y13*Source!I35,7)</f>
        <v>0.12175</v>
      </c>
      <c r="CY13">
        <f>AD13</f>
        <v>173.4</v>
      </c>
      <c r="CZ13">
        <f>AH13</f>
        <v>173.4</v>
      </c>
      <c r="DA13">
        <f>AL13</f>
        <v>1</v>
      </c>
      <c r="DB13">
        <f t="shared" si="1"/>
        <v>21.111450000000001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 t="shared" si="4"/>
        <v>0</v>
      </c>
      <c r="DH13">
        <f t="shared" si="5"/>
        <v>0</v>
      </c>
      <c r="DI13">
        <f t="shared" si="6"/>
        <v>21.11</v>
      </c>
      <c r="DJ13">
        <f>DI13</f>
        <v>21.11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ROW(Source!A35)</f>
        <v>35</v>
      </c>
      <c r="B14">
        <v>351899365</v>
      </c>
      <c r="C14">
        <v>351899625</v>
      </c>
      <c r="D14">
        <v>295312235</v>
      </c>
      <c r="E14">
        <v>1</v>
      </c>
      <c r="F14">
        <v>1</v>
      </c>
      <c r="G14">
        <v>1</v>
      </c>
      <c r="H14">
        <v>1</v>
      </c>
      <c r="I14" t="s">
        <v>284</v>
      </c>
      <c r="J14" t="s">
        <v>3</v>
      </c>
      <c r="K14" t="s">
        <v>285</v>
      </c>
      <c r="L14">
        <v>1369</v>
      </c>
      <c r="N14">
        <v>1013</v>
      </c>
      <c r="O14" t="s">
        <v>283</v>
      </c>
      <c r="P14" t="s">
        <v>283</v>
      </c>
      <c r="Q14">
        <v>1</v>
      </c>
      <c r="W14">
        <v>0</v>
      </c>
      <c r="X14">
        <v>-375180380</v>
      </c>
      <c r="Y14">
        <f t="shared" si="0"/>
        <v>0.12175</v>
      </c>
      <c r="AA14">
        <v>0</v>
      </c>
      <c r="AB14">
        <v>0</v>
      </c>
      <c r="AC14">
        <v>0</v>
      </c>
      <c r="AD14">
        <v>154</v>
      </c>
      <c r="AE14">
        <v>0</v>
      </c>
      <c r="AF14">
        <v>0</v>
      </c>
      <c r="AG14">
        <v>0</v>
      </c>
      <c r="AH14">
        <v>154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0.25</v>
      </c>
      <c r="AU14" t="s">
        <v>32</v>
      </c>
      <c r="AV14">
        <v>1</v>
      </c>
      <c r="AW14">
        <v>2</v>
      </c>
      <c r="AX14">
        <v>356849815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ROUND(AT14*Source!I35*AH14*AL14,2)</f>
        <v>38.5</v>
      </c>
      <c r="CV14">
        <f>ROUND(Y14*Source!I35,7)</f>
        <v>0.12175</v>
      </c>
      <c r="CW14">
        <v>0</v>
      </c>
      <c r="CX14">
        <f>ROUND(Y14*Source!I35,7)</f>
        <v>0.12175</v>
      </c>
      <c r="CY14">
        <f>AD14</f>
        <v>154</v>
      </c>
      <c r="CZ14">
        <f>AH14</f>
        <v>154</v>
      </c>
      <c r="DA14">
        <f>AL14</f>
        <v>1</v>
      </c>
      <c r="DB14">
        <f t="shared" si="1"/>
        <v>18.749500000000001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 t="shared" si="4"/>
        <v>0</v>
      </c>
      <c r="DH14">
        <f t="shared" si="5"/>
        <v>0</v>
      </c>
      <c r="DI14">
        <f t="shared" si="6"/>
        <v>18.75</v>
      </c>
      <c r="DJ14">
        <f>DI14</f>
        <v>18.75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ROW(Source!A35)</f>
        <v>35</v>
      </c>
      <c r="B15">
        <v>351899365</v>
      </c>
      <c r="C15">
        <v>351899625</v>
      </c>
      <c r="D15">
        <v>295312215</v>
      </c>
      <c r="E15">
        <v>1</v>
      </c>
      <c r="F15">
        <v>1</v>
      </c>
      <c r="G15">
        <v>1</v>
      </c>
      <c r="H15">
        <v>1</v>
      </c>
      <c r="I15" t="s">
        <v>286</v>
      </c>
      <c r="J15" t="s">
        <v>3</v>
      </c>
      <c r="K15" t="s">
        <v>287</v>
      </c>
      <c r="L15">
        <v>1369</v>
      </c>
      <c r="N15">
        <v>1013</v>
      </c>
      <c r="O15" t="s">
        <v>283</v>
      </c>
      <c r="P15" t="s">
        <v>283</v>
      </c>
      <c r="Q15">
        <v>1</v>
      </c>
      <c r="W15">
        <v>0</v>
      </c>
      <c r="X15">
        <v>1191627094</v>
      </c>
      <c r="Y15">
        <f t="shared" si="0"/>
        <v>0.12175</v>
      </c>
      <c r="AA15">
        <v>0</v>
      </c>
      <c r="AB15">
        <v>0</v>
      </c>
      <c r="AC15">
        <v>0</v>
      </c>
      <c r="AD15">
        <v>173.4</v>
      </c>
      <c r="AE15">
        <v>0</v>
      </c>
      <c r="AF15">
        <v>0</v>
      </c>
      <c r="AG15">
        <v>0</v>
      </c>
      <c r="AH15">
        <v>173.4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0.25</v>
      </c>
      <c r="AU15" t="s">
        <v>32</v>
      </c>
      <c r="AV15">
        <v>1</v>
      </c>
      <c r="AW15">
        <v>2</v>
      </c>
      <c r="AX15">
        <v>356849816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ROUND(AT15*Source!I35*AH15*AL15,2)</f>
        <v>43.35</v>
      </c>
      <c r="CV15">
        <f>ROUND(Y15*Source!I35,7)</f>
        <v>0.12175</v>
      </c>
      <c r="CW15">
        <v>0</v>
      </c>
      <c r="CX15">
        <f>ROUND(Y15*Source!I35,7)</f>
        <v>0.12175</v>
      </c>
      <c r="CY15">
        <f>AD15</f>
        <v>173.4</v>
      </c>
      <c r="CZ15">
        <f>AH15</f>
        <v>173.4</v>
      </c>
      <c r="DA15">
        <f>AL15</f>
        <v>1</v>
      </c>
      <c r="DB15">
        <f t="shared" si="1"/>
        <v>21.111450000000001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 t="shared" si="4"/>
        <v>0</v>
      </c>
      <c r="DH15">
        <f t="shared" si="5"/>
        <v>0</v>
      </c>
      <c r="DI15">
        <f t="shared" si="6"/>
        <v>21.11</v>
      </c>
      <c r="DJ15">
        <f>DI15</f>
        <v>21.11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ROW(Source!A35)</f>
        <v>35</v>
      </c>
      <c r="B16">
        <v>351899365</v>
      </c>
      <c r="C16">
        <v>351899625</v>
      </c>
      <c r="D16">
        <v>295270361</v>
      </c>
      <c r="E16">
        <v>1</v>
      </c>
      <c r="F16">
        <v>1</v>
      </c>
      <c r="G16">
        <v>1</v>
      </c>
      <c r="H16">
        <v>2</v>
      </c>
      <c r="I16" t="s">
        <v>288</v>
      </c>
      <c r="J16" t="s">
        <v>289</v>
      </c>
      <c r="K16" t="s">
        <v>290</v>
      </c>
      <c r="L16">
        <v>1368</v>
      </c>
      <c r="N16">
        <v>1011</v>
      </c>
      <c r="O16" t="s">
        <v>291</v>
      </c>
      <c r="P16" t="s">
        <v>291</v>
      </c>
      <c r="Q16">
        <v>1</v>
      </c>
      <c r="W16">
        <v>0</v>
      </c>
      <c r="X16">
        <v>-985140310</v>
      </c>
      <c r="Y16">
        <f t="shared" si="0"/>
        <v>0.12175</v>
      </c>
      <c r="AA16">
        <v>0</v>
      </c>
      <c r="AB16">
        <v>365</v>
      </c>
      <c r="AC16">
        <v>0</v>
      </c>
      <c r="AD16">
        <v>0</v>
      </c>
      <c r="AE16">
        <v>0</v>
      </c>
      <c r="AF16">
        <v>365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0.25</v>
      </c>
      <c r="AU16" t="s">
        <v>32</v>
      </c>
      <c r="AV16">
        <v>0</v>
      </c>
      <c r="AW16">
        <v>2</v>
      </c>
      <c r="AX16">
        <v>356849817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ROUND(Y16*Source!I35*DO16,7)</f>
        <v>0</v>
      </c>
      <c r="CX16">
        <f>ROUND(Y16*Source!I35,7)</f>
        <v>0.12175</v>
      </c>
      <c r="CY16">
        <f>AB16</f>
        <v>365</v>
      </c>
      <c r="CZ16">
        <f>AF16</f>
        <v>365</v>
      </c>
      <c r="DA16">
        <f>AJ16</f>
        <v>1</v>
      </c>
      <c r="DB16">
        <f t="shared" si="1"/>
        <v>44.438749999999999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 t="shared" si="4"/>
        <v>44.44</v>
      </c>
      <c r="DH16">
        <f t="shared" si="5"/>
        <v>0</v>
      </c>
      <c r="DI16">
        <f t="shared" si="6"/>
        <v>0</v>
      </c>
      <c r="DJ16">
        <f>DG16</f>
        <v>44.44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ROW(Source!A36)</f>
        <v>36</v>
      </c>
      <c r="B17">
        <v>351899365</v>
      </c>
      <c r="C17">
        <v>351899632</v>
      </c>
      <c r="D17">
        <v>295360131</v>
      </c>
      <c r="E17">
        <v>1</v>
      </c>
      <c r="F17">
        <v>1</v>
      </c>
      <c r="G17">
        <v>1</v>
      </c>
      <c r="H17">
        <v>1</v>
      </c>
      <c r="I17" t="s">
        <v>281</v>
      </c>
      <c r="J17" t="s">
        <v>3</v>
      </c>
      <c r="K17" t="s">
        <v>282</v>
      </c>
      <c r="L17">
        <v>1369</v>
      </c>
      <c r="N17">
        <v>1013</v>
      </c>
      <c r="O17" t="s">
        <v>283</v>
      </c>
      <c r="P17" t="s">
        <v>283</v>
      </c>
      <c r="Q17">
        <v>1</v>
      </c>
      <c r="W17">
        <v>0</v>
      </c>
      <c r="X17">
        <v>23571269</v>
      </c>
      <c r="Y17">
        <f t="shared" si="0"/>
        <v>0.17044999999999999</v>
      </c>
      <c r="AA17">
        <v>0</v>
      </c>
      <c r="AB17">
        <v>0</v>
      </c>
      <c r="AC17">
        <v>0</v>
      </c>
      <c r="AD17">
        <v>173.4</v>
      </c>
      <c r="AE17">
        <v>0</v>
      </c>
      <c r="AF17">
        <v>0</v>
      </c>
      <c r="AG17">
        <v>0</v>
      </c>
      <c r="AH17">
        <v>173.4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0.35</v>
      </c>
      <c r="AU17" t="s">
        <v>32</v>
      </c>
      <c r="AV17">
        <v>2</v>
      </c>
      <c r="AW17">
        <v>2</v>
      </c>
      <c r="AX17">
        <v>356850621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ROUND(Y17*Source!I36,7)</f>
        <v>0.17044999999999999</v>
      </c>
      <c r="CY17">
        <f>AD17</f>
        <v>173.4</v>
      </c>
      <c r="CZ17">
        <f>AH17</f>
        <v>173.4</v>
      </c>
      <c r="DA17">
        <f>AL17</f>
        <v>1</v>
      </c>
      <c r="DB17">
        <f t="shared" si="1"/>
        <v>29.55603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 t="shared" si="4"/>
        <v>0</v>
      </c>
      <c r="DH17">
        <f t="shared" si="5"/>
        <v>0</v>
      </c>
      <c r="DI17">
        <f t="shared" si="6"/>
        <v>29.56</v>
      </c>
      <c r="DJ17">
        <f>DI17</f>
        <v>29.56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ROW(Source!A36)</f>
        <v>36</v>
      </c>
      <c r="B18">
        <v>351899365</v>
      </c>
      <c r="C18">
        <v>351899632</v>
      </c>
      <c r="D18">
        <v>295312235</v>
      </c>
      <c r="E18">
        <v>1</v>
      </c>
      <c r="F18">
        <v>1</v>
      </c>
      <c r="G18">
        <v>1</v>
      </c>
      <c r="H18">
        <v>1</v>
      </c>
      <c r="I18" t="s">
        <v>284</v>
      </c>
      <c r="J18" t="s">
        <v>3</v>
      </c>
      <c r="K18" t="s">
        <v>285</v>
      </c>
      <c r="L18">
        <v>1369</v>
      </c>
      <c r="N18">
        <v>1013</v>
      </c>
      <c r="O18" t="s">
        <v>283</v>
      </c>
      <c r="P18" t="s">
        <v>283</v>
      </c>
      <c r="Q18">
        <v>1</v>
      </c>
      <c r="W18">
        <v>0</v>
      </c>
      <c r="X18">
        <v>-375180380</v>
      </c>
      <c r="Y18">
        <f t="shared" si="0"/>
        <v>0.17044999999999999</v>
      </c>
      <c r="AA18">
        <v>0</v>
      </c>
      <c r="AB18">
        <v>0</v>
      </c>
      <c r="AC18">
        <v>0</v>
      </c>
      <c r="AD18">
        <v>154</v>
      </c>
      <c r="AE18">
        <v>0</v>
      </c>
      <c r="AF18">
        <v>0</v>
      </c>
      <c r="AG18">
        <v>0</v>
      </c>
      <c r="AH18">
        <v>154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0.35</v>
      </c>
      <c r="AU18" t="s">
        <v>32</v>
      </c>
      <c r="AV18">
        <v>1</v>
      </c>
      <c r="AW18">
        <v>2</v>
      </c>
      <c r="AX18">
        <v>356850622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ROUND(AT18*Source!I36*AH18*AL18,2)</f>
        <v>53.9</v>
      </c>
      <c r="CV18">
        <f>ROUND(Y18*Source!I36,7)</f>
        <v>0.17044999999999999</v>
      </c>
      <c r="CW18">
        <v>0</v>
      </c>
      <c r="CX18">
        <f>ROUND(Y18*Source!I36,7)</f>
        <v>0.17044999999999999</v>
      </c>
      <c r="CY18">
        <f>AD18</f>
        <v>154</v>
      </c>
      <c r="CZ18">
        <f>AH18</f>
        <v>154</v>
      </c>
      <c r="DA18">
        <f>AL18</f>
        <v>1</v>
      </c>
      <c r="DB18">
        <f t="shared" si="1"/>
        <v>26.249300000000002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si="4"/>
        <v>0</v>
      </c>
      <c r="DH18">
        <f t="shared" si="5"/>
        <v>0</v>
      </c>
      <c r="DI18">
        <f t="shared" si="6"/>
        <v>26.25</v>
      </c>
      <c r="DJ18">
        <f>DI18</f>
        <v>26.25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ROW(Source!A36)</f>
        <v>36</v>
      </c>
      <c r="B19">
        <v>351899365</v>
      </c>
      <c r="C19">
        <v>351899632</v>
      </c>
      <c r="D19">
        <v>295312215</v>
      </c>
      <c r="E19">
        <v>1</v>
      </c>
      <c r="F19">
        <v>1</v>
      </c>
      <c r="G19">
        <v>1</v>
      </c>
      <c r="H19">
        <v>1</v>
      </c>
      <c r="I19" t="s">
        <v>286</v>
      </c>
      <c r="J19" t="s">
        <v>3</v>
      </c>
      <c r="K19" t="s">
        <v>287</v>
      </c>
      <c r="L19">
        <v>1369</v>
      </c>
      <c r="N19">
        <v>1013</v>
      </c>
      <c r="O19" t="s">
        <v>283</v>
      </c>
      <c r="P19" t="s">
        <v>283</v>
      </c>
      <c r="Q19">
        <v>1</v>
      </c>
      <c r="W19">
        <v>0</v>
      </c>
      <c r="X19">
        <v>1191627094</v>
      </c>
      <c r="Y19">
        <f t="shared" si="0"/>
        <v>0.17044999999999999</v>
      </c>
      <c r="AA19">
        <v>0</v>
      </c>
      <c r="AB19">
        <v>0</v>
      </c>
      <c r="AC19">
        <v>0</v>
      </c>
      <c r="AD19">
        <v>173.4</v>
      </c>
      <c r="AE19">
        <v>0</v>
      </c>
      <c r="AF19">
        <v>0</v>
      </c>
      <c r="AG19">
        <v>0</v>
      </c>
      <c r="AH19">
        <v>173.4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0.35</v>
      </c>
      <c r="AU19" t="s">
        <v>32</v>
      </c>
      <c r="AV19">
        <v>1</v>
      </c>
      <c r="AW19">
        <v>2</v>
      </c>
      <c r="AX19">
        <v>356850623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ROUND(AT19*Source!I36*AH19*AL19,2)</f>
        <v>60.69</v>
      </c>
      <c r="CV19">
        <f>ROUND(Y19*Source!I36,7)</f>
        <v>0.17044999999999999</v>
      </c>
      <c r="CW19">
        <v>0</v>
      </c>
      <c r="CX19">
        <f>ROUND(Y19*Source!I36,7)</f>
        <v>0.17044999999999999</v>
      </c>
      <c r="CY19">
        <f>AD19</f>
        <v>173.4</v>
      </c>
      <c r="CZ19">
        <f>AH19</f>
        <v>173.4</v>
      </c>
      <c r="DA19">
        <f>AL19</f>
        <v>1</v>
      </c>
      <c r="DB19">
        <f t="shared" si="1"/>
        <v>29.55603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 t="shared" si="4"/>
        <v>0</v>
      </c>
      <c r="DH19">
        <f t="shared" si="5"/>
        <v>0</v>
      </c>
      <c r="DI19">
        <f t="shared" si="6"/>
        <v>29.56</v>
      </c>
      <c r="DJ19">
        <f>DI19</f>
        <v>29.56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ROW(Source!A36)</f>
        <v>36</v>
      </c>
      <c r="B20">
        <v>351899365</v>
      </c>
      <c r="C20">
        <v>351899632</v>
      </c>
      <c r="D20">
        <v>295270361</v>
      </c>
      <c r="E20">
        <v>1</v>
      </c>
      <c r="F20">
        <v>1</v>
      </c>
      <c r="G20">
        <v>1</v>
      </c>
      <c r="H20">
        <v>2</v>
      </c>
      <c r="I20" t="s">
        <v>288</v>
      </c>
      <c r="J20" t="s">
        <v>289</v>
      </c>
      <c r="K20" t="s">
        <v>290</v>
      </c>
      <c r="L20">
        <v>1368</v>
      </c>
      <c r="N20">
        <v>1011</v>
      </c>
      <c r="O20" t="s">
        <v>291</v>
      </c>
      <c r="P20" t="s">
        <v>291</v>
      </c>
      <c r="Q20">
        <v>1</v>
      </c>
      <c r="W20">
        <v>0</v>
      </c>
      <c r="X20">
        <v>-985140310</v>
      </c>
      <c r="Y20">
        <f t="shared" si="0"/>
        <v>0.17044999999999999</v>
      </c>
      <c r="AA20">
        <v>0</v>
      </c>
      <c r="AB20">
        <v>365</v>
      </c>
      <c r="AC20">
        <v>0</v>
      </c>
      <c r="AD20">
        <v>0</v>
      </c>
      <c r="AE20">
        <v>0</v>
      </c>
      <c r="AF20">
        <v>365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0.35</v>
      </c>
      <c r="AU20" t="s">
        <v>32</v>
      </c>
      <c r="AV20">
        <v>0</v>
      </c>
      <c r="AW20">
        <v>2</v>
      </c>
      <c r="AX20">
        <v>356850624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ROUND(Y20*Source!I36*DO20,7)</f>
        <v>0</v>
      </c>
      <c r="CX20">
        <f>ROUND(Y20*Source!I36,7)</f>
        <v>0.17044999999999999</v>
      </c>
      <c r="CY20">
        <f>AB20</f>
        <v>365</v>
      </c>
      <c r="CZ20">
        <f>AF20</f>
        <v>365</v>
      </c>
      <c r="DA20">
        <f>AJ20</f>
        <v>1</v>
      </c>
      <c r="DB20">
        <f t="shared" si="1"/>
        <v>62.21425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 t="shared" si="4"/>
        <v>62.21</v>
      </c>
      <c r="DH20">
        <f t="shared" si="5"/>
        <v>0</v>
      </c>
      <c r="DI20">
        <f t="shared" si="6"/>
        <v>0</v>
      </c>
      <c r="DJ20">
        <f>DG20</f>
        <v>62.21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ROW(Source!A80)</f>
        <v>80</v>
      </c>
      <c r="B21">
        <v>351899365</v>
      </c>
      <c r="C21">
        <v>351899647</v>
      </c>
      <c r="D21">
        <v>295361239</v>
      </c>
      <c r="E21">
        <v>1</v>
      </c>
      <c r="F21">
        <v>1</v>
      </c>
      <c r="G21">
        <v>1</v>
      </c>
      <c r="H21">
        <v>1</v>
      </c>
      <c r="I21" t="s">
        <v>292</v>
      </c>
      <c r="J21" t="s">
        <v>3</v>
      </c>
      <c r="K21" t="s">
        <v>293</v>
      </c>
      <c r="L21">
        <v>1369</v>
      </c>
      <c r="N21">
        <v>1013</v>
      </c>
      <c r="O21" t="s">
        <v>283</v>
      </c>
      <c r="P21" t="s">
        <v>283</v>
      </c>
      <c r="Q21">
        <v>1</v>
      </c>
      <c r="W21">
        <v>0</v>
      </c>
      <c r="X21">
        <v>-302159271</v>
      </c>
      <c r="Y21">
        <f t="shared" ref="Y21:Y44" si="7">(AT21*ROUND(0.595,7))</f>
        <v>1.7849999999999998E-2</v>
      </c>
      <c r="AA21">
        <v>0</v>
      </c>
      <c r="AB21">
        <v>0</v>
      </c>
      <c r="AC21">
        <v>0</v>
      </c>
      <c r="AD21">
        <v>173.4</v>
      </c>
      <c r="AE21">
        <v>0</v>
      </c>
      <c r="AF21">
        <v>0</v>
      </c>
      <c r="AG21">
        <v>0</v>
      </c>
      <c r="AH21">
        <v>173.4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0.03</v>
      </c>
      <c r="AU21" t="s">
        <v>135</v>
      </c>
      <c r="AV21">
        <v>2</v>
      </c>
      <c r="AW21">
        <v>2</v>
      </c>
      <c r="AX21">
        <v>356856690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ROUND(Y21*Source!I80,7)</f>
        <v>1.7850000000000001E-2</v>
      </c>
      <c r="CY21">
        <f>AD21</f>
        <v>173.4</v>
      </c>
      <c r="CZ21">
        <f>AH21</f>
        <v>173.4</v>
      </c>
      <c r="DA21">
        <f>AL21</f>
        <v>1</v>
      </c>
      <c r="DB21">
        <f t="shared" ref="DB21:DB44" si="8">ROUND((ROUND(AT21*CZ21,2)*ROUND(0.595,7)),6)</f>
        <v>3.0939999999999999</v>
      </c>
      <c r="DC21">
        <f t="shared" ref="DC21:DC44" si="9">ROUND((ROUND(AT21*AG21,2)*ROUND(0.595,7)),6)</f>
        <v>0</v>
      </c>
      <c r="DD21" t="s">
        <v>3</v>
      </c>
      <c r="DE21" t="s">
        <v>3</v>
      </c>
      <c r="DF21">
        <f t="shared" si="3"/>
        <v>0</v>
      </c>
      <c r="DG21">
        <f t="shared" si="4"/>
        <v>0</v>
      </c>
      <c r="DH21">
        <f t="shared" si="5"/>
        <v>0</v>
      </c>
      <c r="DI21">
        <f t="shared" si="6"/>
        <v>3.1</v>
      </c>
      <c r="DJ21">
        <f>DI21</f>
        <v>3.1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ROW(Source!A80)</f>
        <v>80</v>
      </c>
      <c r="B22">
        <v>351899365</v>
      </c>
      <c r="C22">
        <v>351899647</v>
      </c>
      <c r="D22">
        <v>295312235</v>
      </c>
      <c r="E22">
        <v>1</v>
      </c>
      <c r="F22">
        <v>1</v>
      </c>
      <c r="G22">
        <v>1</v>
      </c>
      <c r="H22">
        <v>1</v>
      </c>
      <c r="I22" t="s">
        <v>284</v>
      </c>
      <c r="J22" t="s">
        <v>3</v>
      </c>
      <c r="K22" t="s">
        <v>285</v>
      </c>
      <c r="L22">
        <v>1369</v>
      </c>
      <c r="N22">
        <v>1013</v>
      </c>
      <c r="O22" t="s">
        <v>283</v>
      </c>
      <c r="P22" t="s">
        <v>283</v>
      </c>
      <c r="Q22">
        <v>1</v>
      </c>
      <c r="W22">
        <v>0</v>
      </c>
      <c r="X22">
        <v>-375180380</v>
      </c>
      <c r="Y22">
        <f t="shared" si="7"/>
        <v>2.9749999999999999E-2</v>
      </c>
      <c r="AA22">
        <v>0</v>
      </c>
      <c r="AB22">
        <v>0</v>
      </c>
      <c r="AC22">
        <v>0</v>
      </c>
      <c r="AD22">
        <v>154</v>
      </c>
      <c r="AE22">
        <v>0</v>
      </c>
      <c r="AF22">
        <v>0</v>
      </c>
      <c r="AG22">
        <v>0</v>
      </c>
      <c r="AH22">
        <v>154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0.05</v>
      </c>
      <c r="AU22" t="s">
        <v>135</v>
      </c>
      <c r="AV22">
        <v>1</v>
      </c>
      <c r="AW22">
        <v>2</v>
      </c>
      <c r="AX22">
        <v>356856691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ROUND(AT22*Source!I80*AH22*AL22,2)</f>
        <v>7.7</v>
      </c>
      <c r="CV22">
        <f>ROUND(Y22*Source!I80,7)</f>
        <v>2.9749999999999999E-2</v>
      </c>
      <c r="CW22">
        <v>0</v>
      </c>
      <c r="CX22">
        <f>ROUND(Y22*Source!I80,7)</f>
        <v>2.9749999999999999E-2</v>
      </c>
      <c r="CY22">
        <f>AD22</f>
        <v>154</v>
      </c>
      <c r="CZ22">
        <f>AH22</f>
        <v>154</v>
      </c>
      <c r="DA22">
        <f>AL22</f>
        <v>1</v>
      </c>
      <c r="DB22">
        <f t="shared" si="8"/>
        <v>4.5815000000000001</v>
      </c>
      <c r="DC22">
        <f t="shared" si="9"/>
        <v>0</v>
      </c>
      <c r="DD22" t="s">
        <v>3</v>
      </c>
      <c r="DE22" t="s">
        <v>3</v>
      </c>
      <c r="DF22">
        <f t="shared" si="3"/>
        <v>0</v>
      </c>
      <c r="DG22">
        <f t="shared" si="4"/>
        <v>0</v>
      </c>
      <c r="DH22">
        <f t="shared" si="5"/>
        <v>0</v>
      </c>
      <c r="DI22">
        <f t="shared" si="6"/>
        <v>4.58</v>
      </c>
      <c r="DJ22">
        <f>DI22</f>
        <v>4.58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ROW(Source!A80)</f>
        <v>80</v>
      </c>
      <c r="B23">
        <v>351899365</v>
      </c>
      <c r="C23">
        <v>351899647</v>
      </c>
      <c r="D23">
        <v>295270367</v>
      </c>
      <c r="E23">
        <v>1</v>
      </c>
      <c r="F23">
        <v>1</v>
      </c>
      <c r="G23">
        <v>1</v>
      </c>
      <c r="H23">
        <v>2</v>
      </c>
      <c r="I23" t="s">
        <v>294</v>
      </c>
      <c r="J23" t="s">
        <v>295</v>
      </c>
      <c r="K23" t="s">
        <v>296</v>
      </c>
      <c r="L23">
        <v>1368</v>
      </c>
      <c r="N23">
        <v>1011</v>
      </c>
      <c r="O23" t="s">
        <v>291</v>
      </c>
      <c r="P23" t="s">
        <v>291</v>
      </c>
      <c r="Q23">
        <v>1</v>
      </c>
      <c r="W23">
        <v>0</v>
      </c>
      <c r="X23">
        <v>-1210080551</v>
      </c>
      <c r="Y23">
        <f t="shared" si="7"/>
        <v>1.7849999999999998E-2</v>
      </c>
      <c r="AA23">
        <v>0</v>
      </c>
      <c r="AB23">
        <v>208.1</v>
      </c>
      <c r="AC23">
        <v>0</v>
      </c>
      <c r="AD23">
        <v>0</v>
      </c>
      <c r="AE23">
        <v>0</v>
      </c>
      <c r="AF23">
        <v>208.1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0.03</v>
      </c>
      <c r="AU23" t="s">
        <v>135</v>
      </c>
      <c r="AV23">
        <v>0</v>
      </c>
      <c r="AW23">
        <v>2</v>
      </c>
      <c r="AX23">
        <v>356856692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ROUND(Y23*Source!I80*DO23,7)</f>
        <v>0</v>
      </c>
      <c r="CX23">
        <f>ROUND(Y23*Source!I80,7)</f>
        <v>1.7850000000000001E-2</v>
      </c>
      <c r="CY23">
        <f>AB23</f>
        <v>208.1</v>
      </c>
      <c r="CZ23">
        <f>AF23</f>
        <v>208.1</v>
      </c>
      <c r="DA23">
        <f>AJ23</f>
        <v>1</v>
      </c>
      <c r="DB23">
        <f t="shared" si="8"/>
        <v>3.7128000000000001</v>
      </c>
      <c r="DC23">
        <f t="shared" si="9"/>
        <v>0</v>
      </c>
      <c r="DD23" t="s">
        <v>3</v>
      </c>
      <c r="DE23" t="s">
        <v>3</v>
      </c>
      <c r="DF23">
        <f t="shared" si="3"/>
        <v>0</v>
      </c>
      <c r="DG23">
        <f t="shared" si="4"/>
        <v>3.71</v>
      </c>
      <c r="DH23">
        <f t="shared" si="5"/>
        <v>0</v>
      </c>
      <c r="DI23">
        <f t="shared" si="6"/>
        <v>0</v>
      </c>
      <c r="DJ23">
        <f>DG23</f>
        <v>3.71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ROW(Source!A81)</f>
        <v>81</v>
      </c>
      <c r="B24">
        <v>351899365</v>
      </c>
      <c r="C24">
        <v>351899654</v>
      </c>
      <c r="D24">
        <v>295361239</v>
      </c>
      <c r="E24">
        <v>1</v>
      </c>
      <c r="F24">
        <v>1</v>
      </c>
      <c r="G24">
        <v>1</v>
      </c>
      <c r="H24">
        <v>1</v>
      </c>
      <c r="I24" t="s">
        <v>292</v>
      </c>
      <c r="J24" t="s">
        <v>3</v>
      </c>
      <c r="K24" t="s">
        <v>293</v>
      </c>
      <c r="L24">
        <v>1369</v>
      </c>
      <c r="N24">
        <v>1013</v>
      </c>
      <c r="O24" t="s">
        <v>283</v>
      </c>
      <c r="P24" t="s">
        <v>283</v>
      </c>
      <c r="Q24">
        <v>1</v>
      </c>
      <c r="W24">
        <v>0</v>
      </c>
      <c r="X24">
        <v>-302159271</v>
      </c>
      <c r="Y24">
        <f t="shared" si="7"/>
        <v>1.7849999999999998E-2</v>
      </c>
      <c r="AA24">
        <v>0</v>
      </c>
      <c r="AB24">
        <v>0</v>
      </c>
      <c r="AC24">
        <v>0</v>
      </c>
      <c r="AD24">
        <v>173.4</v>
      </c>
      <c r="AE24">
        <v>0</v>
      </c>
      <c r="AF24">
        <v>0</v>
      </c>
      <c r="AG24">
        <v>0</v>
      </c>
      <c r="AH24">
        <v>173.4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0.03</v>
      </c>
      <c r="AU24" t="s">
        <v>135</v>
      </c>
      <c r="AV24">
        <v>2</v>
      </c>
      <c r="AW24">
        <v>2</v>
      </c>
      <c r="AX24">
        <v>356856693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ROUND(Y24*Source!I81,7)</f>
        <v>1.7850000000000001E-2</v>
      </c>
      <c r="CY24">
        <f>AD24</f>
        <v>173.4</v>
      </c>
      <c r="CZ24">
        <f>AH24</f>
        <v>173.4</v>
      </c>
      <c r="DA24">
        <f>AL24</f>
        <v>1</v>
      </c>
      <c r="DB24">
        <f t="shared" si="8"/>
        <v>3.0939999999999999</v>
      </c>
      <c r="DC24">
        <f t="shared" si="9"/>
        <v>0</v>
      </c>
      <c r="DD24" t="s">
        <v>3</v>
      </c>
      <c r="DE24" t="s">
        <v>3</v>
      </c>
      <c r="DF24">
        <f t="shared" si="3"/>
        <v>0</v>
      </c>
      <c r="DG24">
        <f t="shared" si="4"/>
        <v>0</v>
      </c>
      <c r="DH24">
        <f t="shared" si="5"/>
        <v>0</v>
      </c>
      <c r="DI24">
        <f t="shared" si="6"/>
        <v>3.1</v>
      </c>
      <c r="DJ24">
        <f>DI24</f>
        <v>3.1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ROW(Source!A81)</f>
        <v>81</v>
      </c>
      <c r="B25">
        <v>351899365</v>
      </c>
      <c r="C25">
        <v>351899654</v>
      </c>
      <c r="D25">
        <v>295312235</v>
      </c>
      <c r="E25">
        <v>1</v>
      </c>
      <c r="F25">
        <v>1</v>
      </c>
      <c r="G25">
        <v>1</v>
      </c>
      <c r="H25">
        <v>1</v>
      </c>
      <c r="I25" t="s">
        <v>284</v>
      </c>
      <c r="J25" t="s">
        <v>3</v>
      </c>
      <c r="K25" t="s">
        <v>285</v>
      </c>
      <c r="L25">
        <v>1369</v>
      </c>
      <c r="N25">
        <v>1013</v>
      </c>
      <c r="O25" t="s">
        <v>283</v>
      </c>
      <c r="P25" t="s">
        <v>283</v>
      </c>
      <c r="Q25">
        <v>1</v>
      </c>
      <c r="W25">
        <v>0</v>
      </c>
      <c r="X25">
        <v>-375180380</v>
      </c>
      <c r="Y25">
        <f t="shared" si="7"/>
        <v>2.9749999999999999E-2</v>
      </c>
      <c r="AA25">
        <v>0</v>
      </c>
      <c r="AB25">
        <v>0</v>
      </c>
      <c r="AC25">
        <v>0</v>
      </c>
      <c r="AD25">
        <v>154</v>
      </c>
      <c r="AE25">
        <v>0</v>
      </c>
      <c r="AF25">
        <v>0</v>
      </c>
      <c r="AG25">
        <v>0</v>
      </c>
      <c r="AH25">
        <v>154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0.05</v>
      </c>
      <c r="AU25" t="s">
        <v>135</v>
      </c>
      <c r="AV25">
        <v>1</v>
      </c>
      <c r="AW25">
        <v>2</v>
      </c>
      <c r="AX25">
        <v>356856694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ROUND(AT25*Source!I81*AH25*AL25,2)</f>
        <v>7.7</v>
      </c>
      <c r="CV25">
        <f>ROUND(Y25*Source!I81,7)</f>
        <v>2.9749999999999999E-2</v>
      </c>
      <c r="CW25">
        <v>0</v>
      </c>
      <c r="CX25">
        <f>ROUND(Y25*Source!I81,7)</f>
        <v>2.9749999999999999E-2</v>
      </c>
      <c r="CY25">
        <f>AD25</f>
        <v>154</v>
      </c>
      <c r="CZ25">
        <f>AH25</f>
        <v>154</v>
      </c>
      <c r="DA25">
        <f>AL25</f>
        <v>1</v>
      </c>
      <c r="DB25">
        <f t="shared" si="8"/>
        <v>4.5815000000000001</v>
      </c>
      <c r="DC25">
        <f t="shared" si="9"/>
        <v>0</v>
      </c>
      <c r="DD25" t="s">
        <v>3</v>
      </c>
      <c r="DE25" t="s">
        <v>3</v>
      </c>
      <c r="DF25">
        <f t="shared" si="3"/>
        <v>0</v>
      </c>
      <c r="DG25">
        <f t="shared" si="4"/>
        <v>0</v>
      </c>
      <c r="DH25">
        <f t="shared" si="5"/>
        <v>0</v>
      </c>
      <c r="DI25">
        <f t="shared" si="6"/>
        <v>4.58</v>
      </c>
      <c r="DJ25">
        <f>DI25</f>
        <v>4.58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ROW(Source!A81)</f>
        <v>81</v>
      </c>
      <c r="B26">
        <v>351899365</v>
      </c>
      <c r="C26">
        <v>351899654</v>
      </c>
      <c r="D26">
        <v>295270367</v>
      </c>
      <c r="E26">
        <v>1</v>
      </c>
      <c r="F26">
        <v>1</v>
      </c>
      <c r="G26">
        <v>1</v>
      </c>
      <c r="H26">
        <v>2</v>
      </c>
      <c r="I26" t="s">
        <v>294</v>
      </c>
      <c r="J26" t="s">
        <v>295</v>
      </c>
      <c r="K26" t="s">
        <v>296</v>
      </c>
      <c r="L26">
        <v>1368</v>
      </c>
      <c r="N26">
        <v>1011</v>
      </c>
      <c r="O26" t="s">
        <v>291</v>
      </c>
      <c r="P26" t="s">
        <v>291</v>
      </c>
      <c r="Q26">
        <v>1</v>
      </c>
      <c r="W26">
        <v>0</v>
      </c>
      <c r="X26">
        <v>-1210080551</v>
      </c>
      <c r="Y26">
        <f t="shared" si="7"/>
        <v>1.7849999999999998E-2</v>
      </c>
      <c r="AA26">
        <v>0</v>
      </c>
      <c r="AB26">
        <v>208.1</v>
      </c>
      <c r="AC26">
        <v>0</v>
      </c>
      <c r="AD26">
        <v>0</v>
      </c>
      <c r="AE26">
        <v>0</v>
      </c>
      <c r="AF26">
        <v>208.1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0.03</v>
      </c>
      <c r="AU26" t="s">
        <v>135</v>
      </c>
      <c r="AV26">
        <v>0</v>
      </c>
      <c r="AW26">
        <v>2</v>
      </c>
      <c r="AX26">
        <v>356856695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ROUND(Y26*Source!I81*DO26,7)</f>
        <v>0</v>
      </c>
      <c r="CX26">
        <f>ROUND(Y26*Source!I81,7)</f>
        <v>1.7850000000000001E-2</v>
      </c>
      <c r="CY26">
        <f>AB26</f>
        <v>208.1</v>
      </c>
      <c r="CZ26">
        <f>AF26</f>
        <v>208.1</v>
      </c>
      <c r="DA26">
        <f>AJ26</f>
        <v>1</v>
      </c>
      <c r="DB26">
        <f t="shared" si="8"/>
        <v>3.7128000000000001</v>
      </c>
      <c r="DC26">
        <f t="shared" si="9"/>
        <v>0</v>
      </c>
      <c r="DD26" t="s">
        <v>3</v>
      </c>
      <c r="DE26" t="s">
        <v>3</v>
      </c>
      <c r="DF26">
        <f t="shared" si="3"/>
        <v>0</v>
      </c>
      <c r="DG26">
        <f t="shared" si="4"/>
        <v>3.71</v>
      </c>
      <c r="DH26">
        <f t="shared" si="5"/>
        <v>0</v>
      </c>
      <c r="DI26">
        <f t="shared" si="6"/>
        <v>0</v>
      </c>
      <c r="DJ26">
        <f>DG26</f>
        <v>3.71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ROW(Source!A82)</f>
        <v>82</v>
      </c>
      <c r="B27">
        <v>351899365</v>
      </c>
      <c r="C27">
        <v>351899661</v>
      </c>
      <c r="D27">
        <v>295360131</v>
      </c>
      <c r="E27">
        <v>1</v>
      </c>
      <c r="F27">
        <v>1</v>
      </c>
      <c r="G27">
        <v>1</v>
      </c>
      <c r="H27">
        <v>1</v>
      </c>
      <c r="I27" t="s">
        <v>281</v>
      </c>
      <c r="J27" t="s">
        <v>3</v>
      </c>
      <c r="K27" t="s">
        <v>282</v>
      </c>
      <c r="L27">
        <v>1369</v>
      </c>
      <c r="N27">
        <v>1013</v>
      </c>
      <c r="O27" t="s">
        <v>283</v>
      </c>
      <c r="P27" t="s">
        <v>283</v>
      </c>
      <c r="Q27">
        <v>1</v>
      </c>
      <c r="W27">
        <v>0</v>
      </c>
      <c r="X27">
        <v>23571269</v>
      </c>
      <c r="Y27">
        <f t="shared" si="7"/>
        <v>0.11305</v>
      </c>
      <c r="AA27">
        <v>0</v>
      </c>
      <c r="AB27">
        <v>0</v>
      </c>
      <c r="AC27">
        <v>0</v>
      </c>
      <c r="AD27">
        <v>173.4</v>
      </c>
      <c r="AE27">
        <v>0</v>
      </c>
      <c r="AF27">
        <v>0</v>
      </c>
      <c r="AG27">
        <v>0</v>
      </c>
      <c r="AH27">
        <v>173.4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0.19</v>
      </c>
      <c r="AU27" t="s">
        <v>135</v>
      </c>
      <c r="AV27">
        <v>2</v>
      </c>
      <c r="AW27">
        <v>2</v>
      </c>
      <c r="AX27">
        <v>356856696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ROUND(Y27*Source!I82,7)</f>
        <v>0.11305</v>
      </c>
      <c r="CY27">
        <f>AD27</f>
        <v>173.4</v>
      </c>
      <c r="CZ27">
        <f>AH27</f>
        <v>173.4</v>
      </c>
      <c r="DA27">
        <f>AL27</f>
        <v>1</v>
      </c>
      <c r="DB27">
        <f t="shared" si="8"/>
        <v>19.605250000000002</v>
      </c>
      <c r="DC27">
        <f t="shared" si="9"/>
        <v>0</v>
      </c>
      <c r="DD27" t="s">
        <v>3</v>
      </c>
      <c r="DE27" t="s">
        <v>3</v>
      </c>
      <c r="DF27">
        <f t="shared" si="3"/>
        <v>0</v>
      </c>
      <c r="DG27">
        <f t="shared" si="4"/>
        <v>0</v>
      </c>
      <c r="DH27">
        <f t="shared" si="5"/>
        <v>0</v>
      </c>
      <c r="DI27">
        <f t="shared" si="6"/>
        <v>19.600000000000001</v>
      </c>
      <c r="DJ27">
        <f>DI27</f>
        <v>19.600000000000001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ROW(Source!A82)</f>
        <v>82</v>
      </c>
      <c r="B28">
        <v>351899365</v>
      </c>
      <c r="C28">
        <v>351899661</v>
      </c>
      <c r="D28">
        <v>295312235</v>
      </c>
      <c r="E28">
        <v>1</v>
      </c>
      <c r="F28">
        <v>1</v>
      </c>
      <c r="G28">
        <v>1</v>
      </c>
      <c r="H28">
        <v>1</v>
      </c>
      <c r="I28" t="s">
        <v>284</v>
      </c>
      <c r="J28" t="s">
        <v>3</v>
      </c>
      <c r="K28" t="s">
        <v>285</v>
      </c>
      <c r="L28">
        <v>1369</v>
      </c>
      <c r="N28">
        <v>1013</v>
      </c>
      <c r="O28" t="s">
        <v>283</v>
      </c>
      <c r="P28" t="s">
        <v>283</v>
      </c>
      <c r="Q28">
        <v>1</v>
      </c>
      <c r="W28">
        <v>0</v>
      </c>
      <c r="X28">
        <v>-375180380</v>
      </c>
      <c r="Y28">
        <f t="shared" si="7"/>
        <v>0.2261</v>
      </c>
      <c r="AA28">
        <v>0</v>
      </c>
      <c r="AB28">
        <v>0</v>
      </c>
      <c r="AC28">
        <v>0</v>
      </c>
      <c r="AD28">
        <v>154</v>
      </c>
      <c r="AE28">
        <v>0</v>
      </c>
      <c r="AF28">
        <v>0</v>
      </c>
      <c r="AG28">
        <v>0</v>
      </c>
      <c r="AH28">
        <v>154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0.38</v>
      </c>
      <c r="AU28" t="s">
        <v>135</v>
      </c>
      <c r="AV28">
        <v>1</v>
      </c>
      <c r="AW28">
        <v>2</v>
      </c>
      <c r="AX28">
        <v>356856697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ROUND(AT28*Source!I82*AH28*AL28,2)</f>
        <v>58.52</v>
      </c>
      <c r="CV28">
        <f>ROUND(Y28*Source!I82,7)</f>
        <v>0.2261</v>
      </c>
      <c r="CW28">
        <v>0</v>
      </c>
      <c r="CX28">
        <f>ROUND(Y28*Source!I82,7)</f>
        <v>0.2261</v>
      </c>
      <c r="CY28">
        <f>AD28</f>
        <v>154</v>
      </c>
      <c r="CZ28">
        <f>AH28</f>
        <v>154</v>
      </c>
      <c r="DA28">
        <f>AL28</f>
        <v>1</v>
      </c>
      <c r="DB28">
        <f t="shared" si="8"/>
        <v>34.819400000000002</v>
      </c>
      <c r="DC28">
        <f t="shared" si="9"/>
        <v>0</v>
      </c>
      <c r="DD28" t="s">
        <v>3</v>
      </c>
      <c r="DE28" t="s">
        <v>3</v>
      </c>
      <c r="DF28">
        <f t="shared" si="3"/>
        <v>0</v>
      </c>
      <c r="DG28">
        <f t="shared" si="4"/>
        <v>0</v>
      </c>
      <c r="DH28">
        <f t="shared" si="5"/>
        <v>0</v>
      </c>
      <c r="DI28">
        <f t="shared" si="6"/>
        <v>34.82</v>
      </c>
      <c r="DJ28">
        <f>DI28</f>
        <v>34.82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ROW(Source!A82)</f>
        <v>82</v>
      </c>
      <c r="B29">
        <v>351899365</v>
      </c>
      <c r="C29">
        <v>351899661</v>
      </c>
      <c r="D29">
        <v>295270361</v>
      </c>
      <c r="E29">
        <v>1</v>
      </c>
      <c r="F29">
        <v>1</v>
      </c>
      <c r="G29">
        <v>1</v>
      </c>
      <c r="H29">
        <v>2</v>
      </c>
      <c r="I29" t="s">
        <v>288</v>
      </c>
      <c r="J29" t="s">
        <v>289</v>
      </c>
      <c r="K29" t="s">
        <v>290</v>
      </c>
      <c r="L29">
        <v>1368</v>
      </c>
      <c r="N29">
        <v>1011</v>
      </c>
      <c r="O29" t="s">
        <v>291</v>
      </c>
      <c r="P29" t="s">
        <v>291</v>
      </c>
      <c r="Q29">
        <v>1</v>
      </c>
      <c r="W29">
        <v>0</v>
      </c>
      <c r="X29">
        <v>-985140310</v>
      </c>
      <c r="Y29">
        <f t="shared" si="7"/>
        <v>0.11305</v>
      </c>
      <c r="AA29">
        <v>0</v>
      </c>
      <c r="AB29">
        <v>365</v>
      </c>
      <c r="AC29">
        <v>0</v>
      </c>
      <c r="AD29">
        <v>0</v>
      </c>
      <c r="AE29">
        <v>0</v>
      </c>
      <c r="AF29">
        <v>365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0.19</v>
      </c>
      <c r="AU29" t="s">
        <v>135</v>
      </c>
      <c r="AV29">
        <v>0</v>
      </c>
      <c r="AW29">
        <v>2</v>
      </c>
      <c r="AX29">
        <v>356856698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ROUND(Y29*Source!I82*DO29,7)</f>
        <v>0</v>
      </c>
      <c r="CX29">
        <f>ROUND(Y29*Source!I82,7)</f>
        <v>0.11305</v>
      </c>
      <c r="CY29">
        <f>AB29</f>
        <v>365</v>
      </c>
      <c r="CZ29">
        <f>AF29</f>
        <v>365</v>
      </c>
      <c r="DA29">
        <f>AJ29</f>
        <v>1</v>
      </c>
      <c r="DB29">
        <f t="shared" si="8"/>
        <v>41.263249999999999</v>
      </c>
      <c r="DC29">
        <f t="shared" si="9"/>
        <v>0</v>
      </c>
      <c r="DD29" t="s">
        <v>3</v>
      </c>
      <c r="DE29" t="s">
        <v>3</v>
      </c>
      <c r="DF29">
        <f t="shared" si="3"/>
        <v>0</v>
      </c>
      <c r="DG29">
        <f t="shared" si="4"/>
        <v>41.26</v>
      </c>
      <c r="DH29">
        <f t="shared" si="5"/>
        <v>0</v>
      </c>
      <c r="DI29">
        <f t="shared" si="6"/>
        <v>0</v>
      </c>
      <c r="DJ29">
        <f>DG29</f>
        <v>41.26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ROW(Source!A83)</f>
        <v>83</v>
      </c>
      <c r="B30">
        <v>351899365</v>
      </c>
      <c r="C30">
        <v>351899668</v>
      </c>
      <c r="D30">
        <v>295360131</v>
      </c>
      <c r="E30">
        <v>1</v>
      </c>
      <c r="F30">
        <v>1</v>
      </c>
      <c r="G30">
        <v>1</v>
      </c>
      <c r="H30">
        <v>1</v>
      </c>
      <c r="I30" t="s">
        <v>281</v>
      </c>
      <c r="J30" t="s">
        <v>3</v>
      </c>
      <c r="K30" t="s">
        <v>282</v>
      </c>
      <c r="L30">
        <v>1369</v>
      </c>
      <c r="N30">
        <v>1013</v>
      </c>
      <c r="O30" t="s">
        <v>283</v>
      </c>
      <c r="P30" t="s">
        <v>283</v>
      </c>
      <c r="Q30">
        <v>1</v>
      </c>
      <c r="W30">
        <v>0</v>
      </c>
      <c r="X30">
        <v>23571269</v>
      </c>
      <c r="Y30">
        <f t="shared" si="7"/>
        <v>0.11899999999999999</v>
      </c>
      <c r="AA30">
        <v>0</v>
      </c>
      <c r="AB30">
        <v>0</v>
      </c>
      <c r="AC30">
        <v>0</v>
      </c>
      <c r="AD30">
        <v>173.4</v>
      </c>
      <c r="AE30">
        <v>0</v>
      </c>
      <c r="AF30">
        <v>0</v>
      </c>
      <c r="AG30">
        <v>0</v>
      </c>
      <c r="AH30">
        <v>173.4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0.2</v>
      </c>
      <c r="AU30" t="s">
        <v>135</v>
      </c>
      <c r="AV30">
        <v>2</v>
      </c>
      <c r="AW30">
        <v>2</v>
      </c>
      <c r="AX30">
        <v>356856700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ROUND(Y30*Source!I83,7)</f>
        <v>0.11899999999999999</v>
      </c>
      <c r="CY30">
        <f>AD30</f>
        <v>173.4</v>
      </c>
      <c r="CZ30">
        <f>AH30</f>
        <v>173.4</v>
      </c>
      <c r="DA30">
        <f>AL30</f>
        <v>1</v>
      </c>
      <c r="DB30">
        <f t="shared" si="8"/>
        <v>20.634599999999999</v>
      </c>
      <c r="DC30">
        <f t="shared" si="9"/>
        <v>0</v>
      </c>
      <c r="DD30" t="s">
        <v>3</v>
      </c>
      <c r="DE30" t="s">
        <v>3</v>
      </c>
      <c r="DF30">
        <f t="shared" si="3"/>
        <v>0</v>
      </c>
      <c r="DG30">
        <f t="shared" si="4"/>
        <v>0</v>
      </c>
      <c r="DH30">
        <f t="shared" si="5"/>
        <v>0</v>
      </c>
      <c r="DI30">
        <f t="shared" si="6"/>
        <v>20.63</v>
      </c>
      <c r="DJ30">
        <f>DI30</f>
        <v>20.63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ROW(Source!A83)</f>
        <v>83</v>
      </c>
      <c r="B31">
        <v>351899365</v>
      </c>
      <c r="C31">
        <v>351899668</v>
      </c>
      <c r="D31">
        <v>295312235</v>
      </c>
      <c r="E31">
        <v>1</v>
      </c>
      <c r="F31">
        <v>1</v>
      </c>
      <c r="G31">
        <v>1</v>
      </c>
      <c r="H31">
        <v>1</v>
      </c>
      <c r="I31" t="s">
        <v>284</v>
      </c>
      <c r="J31" t="s">
        <v>3</v>
      </c>
      <c r="K31" t="s">
        <v>285</v>
      </c>
      <c r="L31">
        <v>1369</v>
      </c>
      <c r="N31">
        <v>1013</v>
      </c>
      <c r="O31" t="s">
        <v>283</v>
      </c>
      <c r="P31" t="s">
        <v>283</v>
      </c>
      <c r="Q31">
        <v>1</v>
      </c>
      <c r="W31">
        <v>0</v>
      </c>
      <c r="X31">
        <v>-375180380</v>
      </c>
      <c r="Y31">
        <f t="shared" si="7"/>
        <v>0.46410000000000001</v>
      </c>
      <c r="AA31">
        <v>0</v>
      </c>
      <c r="AB31">
        <v>0</v>
      </c>
      <c r="AC31">
        <v>0</v>
      </c>
      <c r="AD31">
        <v>154</v>
      </c>
      <c r="AE31">
        <v>0</v>
      </c>
      <c r="AF31">
        <v>0</v>
      </c>
      <c r="AG31">
        <v>0</v>
      </c>
      <c r="AH31">
        <v>154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0.78</v>
      </c>
      <c r="AU31" t="s">
        <v>135</v>
      </c>
      <c r="AV31">
        <v>1</v>
      </c>
      <c r="AW31">
        <v>2</v>
      </c>
      <c r="AX31">
        <v>356856701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ROUND(AT31*Source!I83*AH31*AL31,2)</f>
        <v>120.12</v>
      </c>
      <c r="CV31">
        <f>ROUND(Y31*Source!I83,7)</f>
        <v>0.46410000000000001</v>
      </c>
      <c r="CW31">
        <v>0</v>
      </c>
      <c r="CX31">
        <f>ROUND(Y31*Source!I83,7)</f>
        <v>0.46410000000000001</v>
      </c>
      <c r="CY31">
        <f>AD31</f>
        <v>154</v>
      </c>
      <c r="CZ31">
        <f>AH31</f>
        <v>154</v>
      </c>
      <c r="DA31">
        <f>AL31</f>
        <v>1</v>
      </c>
      <c r="DB31">
        <f t="shared" si="8"/>
        <v>71.471400000000003</v>
      </c>
      <c r="DC31">
        <f t="shared" si="9"/>
        <v>0</v>
      </c>
      <c r="DD31" t="s">
        <v>3</v>
      </c>
      <c r="DE31" t="s">
        <v>3</v>
      </c>
      <c r="DF31">
        <f t="shared" si="3"/>
        <v>0</v>
      </c>
      <c r="DG31">
        <f t="shared" si="4"/>
        <v>0</v>
      </c>
      <c r="DH31">
        <f t="shared" si="5"/>
        <v>0</v>
      </c>
      <c r="DI31">
        <f t="shared" si="6"/>
        <v>71.47</v>
      </c>
      <c r="DJ31">
        <f>DI31</f>
        <v>71.47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ROW(Source!A83)</f>
        <v>83</v>
      </c>
      <c r="B32">
        <v>351899365</v>
      </c>
      <c r="C32">
        <v>351899668</v>
      </c>
      <c r="D32">
        <v>295270361</v>
      </c>
      <c r="E32">
        <v>1</v>
      </c>
      <c r="F32">
        <v>1</v>
      </c>
      <c r="G32">
        <v>1</v>
      </c>
      <c r="H32">
        <v>2</v>
      </c>
      <c r="I32" t="s">
        <v>288</v>
      </c>
      <c r="J32" t="s">
        <v>289</v>
      </c>
      <c r="K32" t="s">
        <v>290</v>
      </c>
      <c r="L32">
        <v>1368</v>
      </c>
      <c r="N32">
        <v>1011</v>
      </c>
      <c r="O32" t="s">
        <v>291</v>
      </c>
      <c r="P32" t="s">
        <v>291</v>
      </c>
      <c r="Q32">
        <v>1</v>
      </c>
      <c r="W32">
        <v>0</v>
      </c>
      <c r="X32">
        <v>-985140310</v>
      </c>
      <c r="Y32">
        <f t="shared" si="7"/>
        <v>0.11899999999999999</v>
      </c>
      <c r="AA32">
        <v>0</v>
      </c>
      <c r="AB32">
        <v>365</v>
      </c>
      <c r="AC32">
        <v>0</v>
      </c>
      <c r="AD32">
        <v>0</v>
      </c>
      <c r="AE32">
        <v>0</v>
      </c>
      <c r="AF32">
        <v>365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0.2</v>
      </c>
      <c r="AU32" t="s">
        <v>135</v>
      </c>
      <c r="AV32">
        <v>0</v>
      </c>
      <c r="AW32">
        <v>2</v>
      </c>
      <c r="AX32">
        <v>356856702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ROUND(Y32*Source!I83*DO32,7)</f>
        <v>0</v>
      </c>
      <c r="CX32">
        <f>ROUND(Y32*Source!I83,7)</f>
        <v>0.11899999999999999</v>
      </c>
      <c r="CY32">
        <f>AB32</f>
        <v>365</v>
      </c>
      <c r="CZ32">
        <f>AF32</f>
        <v>365</v>
      </c>
      <c r="DA32">
        <f>AJ32</f>
        <v>1</v>
      </c>
      <c r="DB32">
        <f t="shared" si="8"/>
        <v>43.435000000000002</v>
      </c>
      <c r="DC32">
        <f t="shared" si="9"/>
        <v>0</v>
      </c>
      <c r="DD32" t="s">
        <v>3</v>
      </c>
      <c r="DE32" t="s">
        <v>3</v>
      </c>
      <c r="DF32">
        <f t="shared" si="3"/>
        <v>0</v>
      </c>
      <c r="DG32">
        <f t="shared" si="4"/>
        <v>43.44</v>
      </c>
      <c r="DH32">
        <f t="shared" si="5"/>
        <v>0</v>
      </c>
      <c r="DI32">
        <f t="shared" si="6"/>
        <v>0</v>
      </c>
      <c r="DJ32">
        <f>DG32</f>
        <v>43.44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ROW(Source!A84)</f>
        <v>84</v>
      </c>
      <c r="B33">
        <v>351899365</v>
      </c>
      <c r="C33">
        <v>351899675</v>
      </c>
      <c r="D33">
        <v>295360131</v>
      </c>
      <c r="E33">
        <v>1</v>
      </c>
      <c r="F33">
        <v>1</v>
      </c>
      <c r="G33">
        <v>1</v>
      </c>
      <c r="H33">
        <v>1</v>
      </c>
      <c r="I33" t="s">
        <v>281</v>
      </c>
      <c r="J33" t="s">
        <v>3</v>
      </c>
      <c r="K33" t="s">
        <v>282</v>
      </c>
      <c r="L33">
        <v>1369</v>
      </c>
      <c r="N33">
        <v>1013</v>
      </c>
      <c r="O33" t="s">
        <v>283</v>
      </c>
      <c r="P33" t="s">
        <v>283</v>
      </c>
      <c r="Q33">
        <v>1</v>
      </c>
      <c r="W33">
        <v>0</v>
      </c>
      <c r="X33">
        <v>23571269</v>
      </c>
      <c r="Y33">
        <f t="shared" si="7"/>
        <v>0.10709999999999999</v>
      </c>
      <c r="AA33">
        <v>0</v>
      </c>
      <c r="AB33">
        <v>0</v>
      </c>
      <c r="AC33">
        <v>0</v>
      </c>
      <c r="AD33">
        <v>173.4</v>
      </c>
      <c r="AE33">
        <v>0</v>
      </c>
      <c r="AF33">
        <v>0</v>
      </c>
      <c r="AG33">
        <v>0</v>
      </c>
      <c r="AH33">
        <v>173.4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0.18</v>
      </c>
      <c r="AU33" t="s">
        <v>135</v>
      </c>
      <c r="AV33">
        <v>2</v>
      </c>
      <c r="AW33">
        <v>2</v>
      </c>
      <c r="AX33">
        <v>356856703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ROUND(Y33*Source!I84,7)</f>
        <v>0.1071</v>
      </c>
      <c r="CY33">
        <f>AD33</f>
        <v>173.4</v>
      </c>
      <c r="CZ33">
        <f>AH33</f>
        <v>173.4</v>
      </c>
      <c r="DA33">
        <f>AL33</f>
        <v>1</v>
      </c>
      <c r="DB33">
        <f t="shared" si="8"/>
        <v>18.569949999999999</v>
      </c>
      <c r="DC33">
        <f t="shared" si="9"/>
        <v>0</v>
      </c>
      <c r="DD33" t="s">
        <v>3</v>
      </c>
      <c r="DE33" t="s">
        <v>3</v>
      </c>
      <c r="DF33">
        <f t="shared" si="3"/>
        <v>0</v>
      </c>
      <c r="DG33">
        <f t="shared" si="4"/>
        <v>0</v>
      </c>
      <c r="DH33">
        <f t="shared" ref="DH33:DH64" si="10">ROUND(ROUND(AG33,2)*CX33,2)</f>
        <v>0</v>
      </c>
      <c r="DI33">
        <f t="shared" si="6"/>
        <v>18.57</v>
      </c>
      <c r="DJ33">
        <f>DI33</f>
        <v>18.57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ROW(Source!A84)</f>
        <v>84</v>
      </c>
      <c r="B34">
        <v>351899365</v>
      </c>
      <c r="C34">
        <v>351899675</v>
      </c>
      <c r="D34">
        <v>295312235</v>
      </c>
      <c r="E34">
        <v>1</v>
      </c>
      <c r="F34">
        <v>1</v>
      </c>
      <c r="G34">
        <v>1</v>
      </c>
      <c r="H34">
        <v>1</v>
      </c>
      <c r="I34" t="s">
        <v>284</v>
      </c>
      <c r="J34" t="s">
        <v>3</v>
      </c>
      <c r="K34" t="s">
        <v>285</v>
      </c>
      <c r="L34">
        <v>1369</v>
      </c>
      <c r="N34">
        <v>1013</v>
      </c>
      <c r="O34" t="s">
        <v>283</v>
      </c>
      <c r="P34" t="s">
        <v>283</v>
      </c>
      <c r="Q34">
        <v>1</v>
      </c>
      <c r="W34">
        <v>0</v>
      </c>
      <c r="X34">
        <v>-375180380</v>
      </c>
      <c r="Y34">
        <f t="shared" si="7"/>
        <v>0.22014999999999998</v>
      </c>
      <c r="AA34">
        <v>0</v>
      </c>
      <c r="AB34">
        <v>0</v>
      </c>
      <c r="AC34">
        <v>0</v>
      </c>
      <c r="AD34">
        <v>154</v>
      </c>
      <c r="AE34">
        <v>0</v>
      </c>
      <c r="AF34">
        <v>0</v>
      </c>
      <c r="AG34">
        <v>0</v>
      </c>
      <c r="AH34">
        <v>154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0.37</v>
      </c>
      <c r="AU34" t="s">
        <v>135</v>
      </c>
      <c r="AV34">
        <v>1</v>
      </c>
      <c r="AW34">
        <v>2</v>
      </c>
      <c r="AX34">
        <v>356856704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ROUND(AT34*Source!I84*AH34*AL34,2)</f>
        <v>56.98</v>
      </c>
      <c r="CV34">
        <f>ROUND(Y34*Source!I84,7)</f>
        <v>0.22015000000000001</v>
      </c>
      <c r="CW34">
        <v>0</v>
      </c>
      <c r="CX34">
        <f>ROUND(Y34*Source!I84,7)</f>
        <v>0.22015000000000001</v>
      </c>
      <c r="CY34">
        <f>AD34</f>
        <v>154</v>
      </c>
      <c r="CZ34">
        <f>AH34</f>
        <v>154</v>
      </c>
      <c r="DA34">
        <f>AL34</f>
        <v>1</v>
      </c>
      <c r="DB34">
        <f t="shared" si="8"/>
        <v>33.903100000000002</v>
      </c>
      <c r="DC34">
        <f t="shared" si="9"/>
        <v>0</v>
      </c>
      <c r="DD34" t="s">
        <v>3</v>
      </c>
      <c r="DE34" t="s">
        <v>3</v>
      </c>
      <c r="DF34">
        <f t="shared" si="3"/>
        <v>0</v>
      </c>
      <c r="DG34">
        <f t="shared" si="4"/>
        <v>0</v>
      </c>
      <c r="DH34">
        <f t="shared" si="10"/>
        <v>0</v>
      </c>
      <c r="DI34">
        <f t="shared" si="6"/>
        <v>33.9</v>
      </c>
      <c r="DJ34">
        <f>DI34</f>
        <v>33.9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ROW(Source!A84)</f>
        <v>84</v>
      </c>
      <c r="B35">
        <v>351899365</v>
      </c>
      <c r="C35">
        <v>351899675</v>
      </c>
      <c r="D35">
        <v>295312215</v>
      </c>
      <c r="E35">
        <v>1</v>
      </c>
      <c r="F35">
        <v>1</v>
      </c>
      <c r="G35">
        <v>1</v>
      </c>
      <c r="H35">
        <v>1</v>
      </c>
      <c r="I35" t="s">
        <v>286</v>
      </c>
      <c r="J35" t="s">
        <v>3</v>
      </c>
      <c r="K35" t="s">
        <v>287</v>
      </c>
      <c r="L35">
        <v>1369</v>
      </c>
      <c r="N35">
        <v>1013</v>
      </c>
      <c r="O35" t="s">
        <v>283</v>
      </c>
      <c r="P35" t="s">
        <v>283</v>
      </c>
      <c r="Q35">
        <v>1</v>
      </c>
      <c r="W35">
        <v>0</v>
      </c>
      <c r="X35">
        <v>1191627094</v>
      </c>
      <c r="Y35">
        <f t="shared" si="7"/>
        <v>0.22014999999999998</v>
      </c>
      <c r="AA35">
        <v>0</v>
      </c>
      <c r="AB35">
        <v>0</v>
      </c>
      <c r="AC35">
        <v>0</v>
      </c>
      <c r="AD35">
        <v>173.4</v>
      </c>
      <c r="AE35">
        <v>0</v>
      </c>
      <c r="AF35">
        <v>0</v>
      </c>
      <c r="AG35">
        <v>0</v>
      </c>
      <c r="AH35">
        <v>173.4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0.37</v>
      </c>
      <c r="AU35" t="s">
        <v>135</v>
      </c>
      <c r="AV35">
        <v>1</v>
      </c>
      <c r="AW35">
        <v>2</v>
      </c>
      <c r="AX35">
        <v>356856705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ROUND(AT35*Source!I84*AH35*AL35,2)</f>
        <v>64.16</v>
      </c>
      <c r="CV35">
        <f>ROUND(Y35*Source!I84,7)</f>
        <v>0.22015000000000001</v>
      </c>
      <c r="CW35">
        <v>0</v>
      </c>
      <c r="CX35">
        <f>ROUND(Y35*Source!I84,7)</f>
        <v>0.22015000000000001</v>
      </c>
      <c r="CY35">
        <f>AD35</f>
        <v>173.4</v>
      </c>
      <c r="CZ35">
        <f>AH35</f>
        <v>173.4</v>
      </c>
      <c r="DA35">
        <f>AL35</f>
        <v>1</v>
      </c>
      <c r="DB35">
        <f t="shared" si="8"/>
        <v>38.175199999999997</v>
      </c>
      <c r="DC35">
        <f t="shared" si="9"/>
        <v>0</v>
      </c>
      <c r="DD35" t="s">
        <v>3</v>
      </c>
      <c r="DE35" t="s">
        <v>3</v>
      </c>
      <c r="DF35">
        <f t="shared" si="3"/>
        <v>0</v>
      </c>
      <c r="DG35">
        <f t="shared" si="4"/>
        <v>0</v>
      </c>
      <c r="DH35">
        <f t="shared" si="10"/>
        <v>0</v>
      </c>
      <c r="DI35">
        <f t="shared" si="6"/>
        <v>38.17</v>
      </c>
      <c r="DJ35">
        <f>DI35</f>
        <v>38.17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ROW(Source!A84)</f>
        <v>84</v>
      </c>
      <c r="B36">
        <v>351899365</v>
      </c>
      <c r="C36">
        <v>351899675</v>
      </c>
      <c r="D36">
        <v>295270361</v>
      </c>
      <c r="E36">
        <v>1</v>
      </c>
      <c r="F36">
        <v>1</v>
      </c>
      <c r="G36">
        <v>1</v>
      </c>
      <c r="H36">
        <v>2</v>
      </c>
      <c r="I36" t="s">
        <v>288</v>
      </c>
      <c r="J36" t="s">
        <v>289</v>
      </c>
      <c r="K36" t="s">
        <v>290</v>
      </c>
      <c r="L36">
        <v>1368</v>
      </c>
      <c r="N36">
        <v>1011</v>
      </c>
      <c r="O36" t="s">
        <v>291</v>
      </c>
      <c r="P36" t="s">
        <v>291</v>
      </c>
      <c r="Q36">
        <v>1</v>
      </c>
      <c r="W36">
        <v>0</v>
      </c>
      <c r="X36">
        <v>-985140310</v>
      </c>
      <c r="Y36">
        <f t="shared" si="7"/>
        <v>0.10709999999999999</v>
      </c>
      <c r="AA36">
        <v>0</v>
      </c>
      <c r="AB36">
        <v>365</v>
      </c>
      <c r="AC36">
        <v>0</v>
      </c>
      <c r="AD36">
        <v>0</v>
      </c>
      <c r="AE36">
        <v>0</v>
      </c>
      <c r="AF36">
        <v>365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0.18</v>
      </c>
      <c r="AU36" t="s">
        <v>135</v>
      </c>
      <c r="AV36">
        <v>0</v>
      </c>
      <c r="AW36">
        <v>2</v>
      </c>
      <c r="AX36">
        <v>356856706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ROUND(Y36*Source!I84*DO36,7)</f>
        <v>0</v>
      </c>
      <c r="CX36">
        <f>ROUND(Y36*Source!I84,7)</f>
        <v>0.1071</v>
      </c>
      <c r="CY36">
        <f>AB36</f>
        <v>365</v>
      </c>
      <c r="CZ36">
        <f>AF36</f>
        <v>365</v>
      </c>
      <c r="DA36">
        <f>AJ36</f>
        <v>1</v>
      </c>
      <c r="DB36">
        <f t="shared" si="8"/>
        <v>39.091500000000003</v>
      </c>
      <c r="DC36">
        <f t="shared" si="9"/>
        <v>0</v>
      </c>
      <c r="DD36" t="s">
        <v>3</v>
      </c>
      <c r="DE36" t="s">
        <v>3</v>
      </c>
      <c r="DF36">
        <f t="shared" si="3"/>
        <v>0</v>
      </c>
      <c r="DG36">
        <f t="shared" si="4"/>
        <v>39.090000000000003</v>
      </c>
      <c r="DH36">
        <f t="shared" si="10"/>
        <v>0</v>
      </c>
      <c r="DI36">
        <f t="shared" si="6"/>
        <v>0</v>
      </c>
      <c r="DJ36">
        <f>DG36</f>
        <v>39.090000000000003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ROW(Source!A85)</f>
        <v>85</v>
      </c>
      <c r="B37">
        <v>351899365</v>
      </c>
      <c r="C37">
        <v>351899682</v>
      </c>
      <c r="D37">
        <v>295360131</v>
      </c>
      <c r="E37">
        <v>1</v>
      </c>
      <c r="F37">
        <v>1</v>
      </c>
      <c r="G37">
        <v>1</v>
      </c>
      <c r="H37">
        <v>1</v>
      </c>
      <c r="I37" t="s">
        <v>281</v>
      </c>
      <c r="J37" t="s">
        <v>3</v>
      </c>
      <c r="K37" t="s">
        <v>282</v>
      </c>
      <c r="L37">
        <v>1369</v>
      </c>
      <c r="N37">
        <v>1013</v>
      </c>
      <c r="O37" t="s">
        <v>283</v>
      </c>
      <c r="P37" t="s">
        <v>283</v>
      </c>
      <c r="Q37">
        <v>1</v>
      </c>
      <c r="W37">
        <v>0</v>
      </c>
      <c r="X37">
        <v>23571269</v>
      </c>
      <c r="Y37">
        <f t="shared" si="7"/>
        <v>0.23205000000000001</v>
      </c>
      <c r="AA37">
        <v>0</v>
      </c>
      <c r="AB37">
        <v>0</v>
      </c>
      <c r="AC37">
        <v>0</v>
      </c>
      <c r="AD37">
        <v>173.4</v>
      </c>
      <c r="AE37">
        <v>0</v>
      </c>
      <c r="AF37">
        <v>0</v>
      </c>
      <c r="AG37">
        <v>0</v>
      </c>
      <c r="AH37">
        <v>173.4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0.39</v>
      </c>
      <c r="AU37" t="s">
        <v>135</v>
      </c>
      <c r="AV37">
        <v>2</v>
      </c>
      <c r="AW37">
        <v>2</v>
      </c>
      <c r="AX37">
        <v>356856707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ROUND(Y37*Source!I85,7)</f>
        <v>0.23205000000000001</v>
      </c>
      <c r="CY37">
        <f>AD37</f>
        <v>173.4</v>
      </c>
      <c r="CZ37">
        <f>AH37</f>
        <v>173.4</v>
      </c>
      <c r="DA37">
        <f>AL37</f>
        <v>1</v>
      </c>
      <c r="DB37">
        <f t="shared" si="8"/>
        <v>40.239849999999997</v>
      </c>
      <c r="DC37">
        <f t="shared" si="9"/>
        <v>0</v>
      </c>
      <c r="DD37" t="s">
        <v>3</v>
      </c>
      <c r="DE37" t="s">
        <v>3</v>
      </c>
      <c r="DF37">
        <f t="shared" si="3"/>
        <v>0</v>
      </c>
      <c r="DG37">
        <f t="shared" si="4"/>
        <v>0</v>
      </c>
      <c r="DH37">
        <f t="shared" si="10"/>
        <v>0</v>
      </c>
      <c r="DI37">
        <f t="shared" si="6"/>
        <v>40.24</v>
      </c>
      <c r="DJ37">
        <f>DI37</f>
        <v>40.24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ROW(Source!A85)</f>
        <v>85</v>
      </c>
      <c r="B38">
        <v>351899365</v>
      </c>
      <c r="C38">
        <v>351899682</v>
      </c>
      <c r="D38">
        <v>295312235</v>
      </c>
      <c r="E38">
        <v>1</v>
      </c>
      <c r="F38">
        <v>1</v>
      </c>
      <c r="G38">
        <v>1</v>
      </c>
      <c r="H38">
        <v>1</v>
      </c>
      <c r="I38" t="s">
        <v>284</v>
      </c>
      <c r="J38" t="s">
        <v>3</v>
      </c>
      <c r="K38" t="s">
        <v>285</v>
      </c>
      <c r="L38">
        <v>1369</v>
      </c>
      <c r="N38">
        <v>1013</v>
      </c>
      <c r="O38" t="s">
        <v>283</v>
      </c>
      <c r="P38" t="s">
        <v>283</v>
      </c>
      <c r="Q38">
        <v>1</v>
      </c>
      <c r="W38">
        <v>0</v>
      </c>
      <c r="X38">
        <v>-375180380</v>
      </c>
      <c r="Y38">
        <f t="shared" si="7"/>
        <v>0.45815</v>
      </c>
      <c r="AA38">
        <v>0</v>
      </c>
      <c r="AB38">
        <v>0</v>
      </c>
      <c r="AC38">
        <v>0</v>
      </c>
      <c r="AD38">
        <v>154</v>
      </c>
      <c r="AE38">
        <v>0</v>
      </c>
      <c r="AF38">
        <v>0</v>
      </c>
      <c r="AG38">
        <v>0</v>
      </c>
      <c r="AH38">
        <v>154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0.77</v>
      </c>
      <c r="AU38" t="s">
        <v>135</v>
      </c>
      <c r="AV38">
        <v>1</v>
      </c>
      <c r="AW38">
        <v>2</v>
      </c>
      <c r="AX38">
        <v>356856708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ROUND(AT38*Source!I85*AH38*AL38,2)</f>
        <v>118.58</v>
      </c>
      <c r="CV38">
        <f>ROUND(Y38*Source!I85,7)</f>
        <v>0.45815</v>
      </c>
      <c r="CW38">
        <v>0</v>
      </c>
      <c r="CX38">
        <f>ROUND(Y38*Source!I85,7)</f>
        <v>0.45815</v>
      </c>
      <c r="CY38">
        <f>AD38</f>
        <v>154</v>
      </c>
      <c r="CZ38">
        <f>AH38</f>
        <v>154</v>
      </c>
      <c r="DA38">
        <f>AL38</f>
        <v>1</v>
      </c>
      <c r="DB38">
        <f t="shared" si="8"/>
        <v>70.555099999999996</v>
      </c>
      <c r="DC38">
        <f t="shared" si="9"/>
        <v>0</v>
      </c>
      <c r="DD38" t="s">
        <v>3</v>
      </c>
      <c r="DE38" t="s">
        <v>3</v>
      </c>
      <c r="DF38">
        <f t="shared" si="3"/>
        <v>0</v>
      </c>
      <c r="DG38">
        <f t="shared" si="4"/>
        <v>0</v>
      </c>
      <c r="DH38">
        <f t="shared" si="10"/>
        <v>0</v>
      </c>
      <c r="DI38">
        <f t="shared" si="6"/>
        <v>70.56</v>
      </c>
      <c r="DJ38">
        <f>DI38</f>
        <v>70.56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ROW(Source!A85)</f>
        <v>85</v>
      </c>
      <c r="B39">
        <v>351899365</v>
      </c>
      <c r="C39">
        <v>351899682</v>
      </c>
      <c r="D39">
        <v>295312215</v>
      </c>
      <c r="E39">
        <v>1</v>
      </c>
      <c r="F39">
        <v>1</v>
      </c>
      <c r="G39">
        <v>1</v>
      </c>
      <c r="H39">
        <v>1</v>
      </c>
      <c r="I39" t="s">
        <v>286</v>
      </c>
      <c r="J39" t="s">
        <v>3</v>
      </c>
      <c r="K39" t="s">
        <v>287</v>
      </c>
      <c r="L39">
        <v>1369</v>
      </c>
      <c r="N39">
        <v>1013</v>
      </c>
      <c r="O39" t="s">
        <v>283</v>
      </c>
      <c r="P39" t="s">
        <v>283</v>
      </c>
      <c r="Q39">
        <v>1</v>
      </c>
      <c r="W39">
        <v>0</v>
      </c>
      <c r="X39">
        <v>1191627094</v>
      </c>
      <c r="Y39">
        <f t="shared" si="7"/>
        <v>0.45815</v>
      </c>
      <c r="AA39">
        <v>0</v>
      </c>
      <c r="AB39">
        <v>0</v>
      </c>
      <c r="AC39">
        <v>0</v>
      </c>
      <c r="AD39">
        <v>173.4</v>
      </c>
      <c r="AE39">
        <v>0</v>
      </c>
      <c r="AF39">
        <v>0</v>
      </c>
      <c r="AG39">
        <v>0</v>
      </c>
      <c r="AH39">
        <v>173.4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0.77</v>
      </c>
      <c r="AU39" t="s">
        <v>135</v>
      </c>
      <c r="AV39">
        <v>1</v>
      </c>
      <c r="AW39">
        <v>2</v>
      </c>
      <c r="AX39">
        <v>356856709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ROUND(AT39*Source!I85*AH39*AL39,2)</f>
        <v>133.52000000000001</v>
      </c>
      <c r="CV39">
        <f>ROUND(Y39*Source!I85,7)</f>
        <v>0.45815</v>
      </c>
      <c r="CW39">
        <v>0</v>
      </c>
      <c r="CX39">
        <f>ROUND(Y39*Source!I85,7)</f>
        <v>0.45815</v>
      </c>
      <c r="CY39">
        <f>AD39</f>
        <v>173.4</v>
      </c>
      <c r="CZ39">
        <f>AH39</f>
        <v>173.4</v>
      </c>
      <c r="DA39">
        <f>AL39</f>
        <v>1</v>
      </c>
      <c r="DB39">
        <f t="shared" si="8"/>
        <v>79.444400000000002</v>
      </c>
      <c r="DC39">
        <f t="shared" si="9"/>
        <v>0</v>
      </c>
      <c r="DD39" t="s">
        <v>3</v>
      </c>
      <c r="DE39" t="s">
        <v>3</v>
      </c>
      <c r="DF39">
        <f t="shared" si="3"/>
        <v>0</v>
      </c>
      <c r="DG39">
        <f t="shared" si="4"/>
        <v>0</v>
      </c>
      <c r="DH39">
        <f t="shared" si="10"/>
        <v>0</v>
      </c>
      <c r="DI39">
        <f t="shared" si="6"/>
        <v>79.44</v>
      </c>
      <c r="DJ39">
        <f>DI39</f>
        <v>79.44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ROW(Source!A85)</f>
        <v>85</v>
      </c>
      <c r="B40">
        <v>351899365</v>
      </c>
      <c r="C40">
        <v>351899682</v>
      </c>
      <c r="D40">
        <v>295270361</v>
      </c>
      <c r="E40">
        <v>1</v>
      </c>
      <c r="F40">
        <v>1</v>
      </c>
      <c r="G40">
        <v>1</v>
      </c>
      <c r="H40">
        <v>2</v>
      </c>
      <c r="I40" t="s">
        <v>288</v>
      </c>
      <c r="J40" t="s">
        <v>289</v>
      </c>
      <c r="K40" t="s">
        <v>290</v>
      </c>
      <c r="L40">
        <v>1368</v>
      </c>
      <c r="N40">
        <v>1011</v>
      </c>
      <c r="O40" t="s">
        <v>291</v>
      </c>
      <c r="P40" t="s">
        <v>291</v>
      </c>
      <c r="Q40">
        <v>1</v>
      </c>
      <c r="W40">
        <v>0</v>
      </c>
      <c r="X40">
        <v>-985140310</v>
      </c>
      <c r="Y40">
        <f t="shared" si="7"/>
        <v>0.23205000000000001</v>
      </c>
      <c r="AA40">
        <v>0</v>
      </c>
      <c r="AB40">
        <v>365</v>
      </c>
      <c r="AC40">
        <v>0</v>
      </c>
      <c r="AD40">
        <v>0</v>
      </c>
      <c r="AE40">
        <v>0</v>
      </c>
      <c r="AF40">
        <v>365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0.39</v>
      </c>
      <c r="AU40" t="s">
        <v>135</v>
      </c>
      <c r="AV40">
        <v>0</v>
      </c>
      <c r="AW40">
        <v>2</v>
      </c>
      <c r="AX40">
        <v>356856710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ROUND(Y40*Source!I85*DO40,7)</f>
        <v>0</v>
      </c>
      <c r="CX40">
        <f>ROUND(Y40*Source!I85,7)</f>
        <v>0.23205000000000001</v>
      </c>
      <c r="CY40">
        <f>AB40</f>
        <v>365</v>
      </c>
      <c r="CZ40">
        <f>AF40</f>
        <v>365</v>
      </c>
      <c r="DA40">
        <f>AJ40</f>
        <v>1</v>
      </c>
      <c r="DB40">
        <f t="shared" si="8"/>
        <v>84.698250000000002</v>
      </c>
      <c r="DC40">
        <f t="shared" si="9"/>
        <v>0</v>
      </c>
      <c r="DD40" t="s">
        <v>3</v>
      </c>
      <c r="DE40" t="s">
        <v>3</v>
      </c>
      <c r="DF40">
        <f t="shared" si="3"/>
        <v>0</v>
      </c>
      <c r="DG40">
        <f t="shared" si="4"/>
        <v>84.7</v>
      </c>
      <c r="DH40">
        <f t="shared" si="10"/>
        <v>0</v>
      </c>
      <c r="DI40">
        <f t="shared" si="6"/>
        <v>0</v>
      </c>
      <c r="DJ40">
        <f>DG40</f>
        <v>84.7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ROW(Source!A86)</f>
        <v>86</v>
      </c>
      <c r="B41">
        <v>351899365</v>
      </c>
      <c r="C41">
        <v>351899689</v>
      </c>
      <c r="D41">
        <v>295360131</v>
      </c>
      <c r="E41">
        <v>1</v>
      </c>
      <c r="F41">
        <v>1</v>
      </c>
      <c r="G41">
        <v>1</v>
      </c>
      <c r="H41">
        <v>1</v>
      </c>
      <c r="I41" t="s">
        <v>281</v>
      </c>
      <c r="J41" t="s">
        <v>3</v>
      </c>
      <c r="K41" t="s">
        <v>282</v>
      </c>
      <c r="L41">
        <v>1369</v>
      </c>
      <c r="N41">
        <v>1013</v>
      </c>
      <c r="O41" t="s">
        <v>283</v>
      </c>
      <c r="P41" t="s">
        <v>283</v>
      </c>
      <c r="Q41">
        <v>1</v>
      </c>
      <c r="W41">
        <v>0</v>
      </c>
      <c r="X41">
        <v>23571269</v>
      </c>
      <c r="Y41">
        <f t="shared" si="7"/>
        <v>8.9249999999999996E-2</v>
      </c>
      <c r="AA41">
        <v>0</v>
      </c>
      <c r="AB41">
        <v>0</v>
      </c>
      <c r="AC41">
        <v>0</v>
      </c>
      <c r="AD41">
        <v>173.4</v>
      </c>
      <c r="AE41">
        <v>0</v>
      </c>
      <c r="AF41">
        <v>0</v>
      </c>
      <c r="AG41">
        <v>0</v>
      </c>
      <c r="AH41">
        <v>173.4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0.15</v>
      </c>
      <c r="AU41" t="s">
        <v>135</v>
      </c>
      <c r="AV41">
        <v>2</v>
      </c>
      <c r="AW41">
        <v>2</v>
      </c>
      <c r="AX41">
        <v>356856711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ROUND(Y41*Source!I86,7)</f>
        <v>8.9249999999999996E-2</v>
      </c>
      <c r="CY41">
        <f>AD41</f>
        <v>173.4</v>
      </c>
      <c r="CZ41">
        <f>AH41</f>
        <v>173.4</v>
      </c>
      <c r="DA41">
        <f>AL41</f>
        <v>1</v>
      </c>
      <c r="DB41">
        <f t="shared" si="8"/>
        <v>15.475949999999999</v>
      </c>
      <c r="DC41">
        <f t="shared" si="9"/>
        <v>0</v>
      </c>
      <c r="DD41" t="s">
        <v>3</v>
      </c>
      <c r="DE41" t="s">
        <v>3</v>
      </c>
      <c r="DF41">
        <f t="shared" si="3"/>
        <v>0</v>
      </c>
      <c r="DG41">
        <f t="shared" si="4"/>
        <v>0</v>
      </c>
      <c r="DH41">
        <f t="shared" si="10"/>
        <v>0</v>
      </c>
      <c r="DI41">
        <f t="shared" si="6"/>
        <v>15.48</v>
      </c>
      <c r="DJ41">
        <f>DI41</f>
        <v>15.48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ROW(Source!A86)</f>
        <v>86</v>
      </c>
      <c r="B42">
        <v>351899365</v>
      </c>
      <c r="C42">
        <v>351899689</v>
      </c>
      <c r="D42">
        <v>295312235</v>
      </c>
      <c r="E42">
        <v>1</v>
      </c>
      <c r="F42">
        <v>1</v>
      </c>
      <c r="G42">
        <v>1</v>
      </c>
      <c r="H42">
        <v>1</v>
      </c>
      <c r="I42" t="s">
        <v>284</v>
      </c>
      <c r="J42" t="s">
        <v>3</v>
      </c>
      <c r="K42" t="s">
        <v>285</v>
      </c>
      <c r="L42">
        <v>1369</v>
      </c>
      <c r="N42">
        <v>1013</v>
      </c>
      <c r="O42" t="s">
        <v>283</v>
      </c>
      <c r="P42" t="s">
        <v>283</v>
      </c>
      <c r="Q42">
        <v>1</v>
      </c>
      <c r="W42">
        <v>0</v>
      </c>
      <c r="X42">
        <v>-375180380</v>
      </c>
      <c r="Y42">
        <f t="shared" si="7"/>
        <v>0.18445</v>
      </c>
      <c r="AA42">
        <v>0</v>
      </c>
      <c r="AB42">
        <v>0</v>
      </c>
      <c r="AC42">
        <v>0</v>
      </c>
      <c r="AD42">
        <v>154</v>
      </c>
      <c r="AE42">
        <v>0</v>
      </c>
      <c r="AF42">
        <v>0</v>
      </c>
      <c r="AG42">
        <v>0</v>
      </c>
      <c r="AH42">
        <v>154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0.31</v>
      </c>
      <c r="AU42" t="s">
        <v>135</v>
      </c>
      <c r="AV42">
        <v>1</v>
      </c>
      <c r="AW42">
        <v>2</v>
      </c>
      <c r="AX42">
        <v>356856712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ROUND(AT42*Source!I86*AH42*AL42,2)</f>
        <v>47.74</v>
      </c>
      <c r="CV42">
        <f>ROUND(Y42*Source!I86,7)</f>
        <v>0.18445</v>
      </c>
      <c r="CW42">
        <v>0</v>
      </c>
      <c r="CX42">
        <f>ROUND(Y42*Source!I86,7)</f>
        <v>0.18445</v>
      </c>
      <c r="CY42">
        <f>AD42</f>
        <v>154</v>
      </c>
      <c r="CZ42">
        <f>AH42</f>
        <v>154</v>
      </c>
      <c r="DA42">
        <f>AL42</f>
        <v>1</v>
      </c>
      <c r="DB42">
        <f t="shared" si="8"/>
        <v>28.4053</v>
      </c>
      <c r="DC42">
        <f t="shared" si="9"/>
        <v>0</v>
      </c>
      <c r="DD42" t="s">
        <v>3</v>
      </c>
      <c r="DE42" t="s">
        <v>3</v>
      </c>
      <c r="DF42">
        <f t="shared" si="3"/>
        <v>0</v>
      </c>
      <c r="DG42">
        <f t="shared" si="4"/>
        <v>0</v>
      </c>
      <c r="DH42">
        <f t="shared" si="10"/>
        <v>0</v>
      </c>
      <c r="DI42">
        <f t="shared" si="6"/>
        <v>28.41</v>
      </c>
      <c r="DJ42">
        <f>DI42</f>
        <v>28.41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ROW(Source!A86)</f>
        <v>86</v>
      </c>
      <c r="B43">
        <v>351899365</v>
      </c>
      <c r="C43">
        <v>351899689</v>
      </c>
      <c r="D43">
        <v>295312215</v>
      </c>
      <c r="E43">
        <v>1</v>
      </c>
      <c r="F43">
        <v>1</v>
      </c>
      <c r="G43">
        <v>1</v>
      </c>
      <c r="H43">
        <v>1</v>
      </c>
      <c r="I43" t="s">
        <v>286</v>
      </c>
      <c r="J43" t="s">
        <v>3</v>
      </c>
      <c r="K43" t="s">
        <v>287</v>
      </c>
      <c r="L43">
        <v>1369</v>
      </c>
      <c r="N43">
        <v>1013</v>
      </c>
      <c r="O43" t="s">
        <v>283</v>
      </c>
      <c r="P43" t="s">
        <v>283</v>
      </c>
      <c r="Q43">
        <v>1</v>
      </c>
      <c r="W43">
        <v>0</v>
      </c>
      <c r="X43">
        <v>1191627094</v>
      </c>
      <c r="Y43">
        <f t="shared" si="7"/>
        <v>0.18445</v>
      </c>
      <c r="AA43">
        <v>0</v>
      </c>
      <c r="AB43">
        <v>0</v>
      </c>
      <c r="AC43">
        <v>0</v>
      </c>
      <c r="AD43">
        <v>173.4</v>
      </c>
      <c r="AE43">
        <v>0</v>
      </c>
      <c r="AF43">
        <v>0</v>
      </c>
      <c r="AG43">
        <v>0</v>
      </c>
      <c r="AH43">
        <v>173.4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0.31</v>
      </c>
      <c r="AU43" t="s">
        <v>135</v>
      </c>
      <c r="AV43">
        <v>1</v>
      </c>
      <c r="AW43">
        <v>2</v>
      </c>
      <c r="AX43">
        <v>356856713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ROUND(AT43*Source!I86*AH43*AL43,2)</f>
        <v>53.75</v>
      </c>
      <c r="CV43">
        <f>ROUND(Y43*Source!I86,7)</f>
        <v>0.18445</v>
      </c>
      <c r="CW43">
        <v>0</v>
      </c>
      <c r="CX43">
        <f>ROUND(Y43*Source!I86,7)</f>
        <v>0.18445</v>
      </c>
      <c r="CY43">
        <f>AD43</f>
        <v>173.4</v>
      </c>
      <c r="CZ43">
        <f>AH43</f>
        <v>173.4</v>
      </c>
      <c r="DA43">
        <f>AL43</f>
        <v>1</v>
      </c>
      <c r="DB43">
        <f t="shared" si="8"/>
        <v>31.981249999999999</v>
      </c>
      <c r="DC43">
        <f t="shared" si="9"/>
        <v>0</v>
      </c>
      <c r="DD43" t="s">
        <v>3</v>
      </c>
      <c r="DE43" t="s">
        <v>3</v>
      </c>
      <c r="DF43">
        <f t="shared" si="3"/>
        <v>0</v>
      </c>
      <c r="DG43">
        <f t="shared" si="4"/>
        <v>0</v>
      </c>
      <c r="DH43">
        <f t="shared" si="10"/>
        <v>0</v>
      </c>
      <c r="DI43">
        <f t="shared" si="6"/>
        <v>31.98</v>
      </c>
      <c r="DJ43">
        <f>DI43</f>
        <v>31.98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ROW(Source!A86)</f>
        <v>86</v>
      </c>
      <c r="B44">
        <v>351899365</v>
      </c>
      <c r="C44">
        <v>351899689</v>
      </c>
      <c r="D44">
        <v>295270361</v>
      </c>
      <c r="E44">
        <v>1</v>
      </c>
      <c r="F44">
        <v>1</v>
      </c>
      <c r="G44">
        <v>1</v>
      </c>
      <c r="H44">
        <v>2</v>
      </c>
      <c r="I44" t="s">
        <v>288</v>
      </c>
      <c r="J44" t="s">
        <v>289</v>
      </c>
      <c r="K44" t="s">
        <v>290</v>
      </c>
      <c r="L44">
        <v>1368</v>
      </c>
      <c r="N44">
        <v>1011</v>
      </c>
      <c r="O44" t="s">
        <v>291</v>
      </c>
      <c r="P44" t="s">
        <v>291</v>
      </c>
      <c r="Q44">
        <v>1</v>
      </c>
      <c r="W44">
        <v>0</v>
      </c>
      <c r="X44">
        <v>-985140310</v>
      </c>
      <c r="Y44">
        <f t="shared" si="7"/>
        <v>8.9249999999999996E-2</v>
      </c>
      <c r="AA44">
        <v>0</v>
      </c>
      <c r="AB44">
        <v>365</v>
      </c>
      <c r="AC44">
        <v>0</v>
      </c>
      <c r="AD44">
        <v>0</v>
      </c>
      <c r="AE44">
        <v>0</v>
      </c>
      <c r="AF44">
        <v>365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0.15</v>
      </c>
      <c r="AU44" t="s">
        <v>135</v>
      </c>
      <c r="AV44">
        <v>0</v>
      </c>
      <c r="AW44">
        <v>2</v>
      </c>
      <c r="AX44">
        <v>356856714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ROUND(Y44*Source!I86*DO44,7)</f>
        <v>0</v>
      </c>
      <c r="CX44">
        <f>ROUND(Y44*Source!I86,7)</f>
        <v>8.9249999999999996E-2</v>
      </c>
      <c r="CY44">
        <f>AB44</f>
        <v>365</v>
      </c>
      <c r="CZ44">
        <f>AF44</f>
        <v>365</v>
      </c>
      <c r="DA44">
        <f>AJ44</f>
        <v>1</v>
      </c>
      <c r="DB44">
        <f t="shared" si="8"/>
        <v>32.576250000000002</v>
      </c>
      <c r="DC44">
        <f t="shared" si="9"/>
        <v>0</v>
      </c>
      <c r="DD44" t="s">
        <v>3</v>
      </c>
      <c r="DE44" t="s">
        <v>3</v>
      </c>
      <c r="DF44">
        <f t="shared" si="3"/>
        <v>0</v>
      </c>
      <c r="DG44">
        <f t="shared" si="4"/>
        <v>32.58</v>
      </c>
      <c r="DH44">
        <f t="shared" si="10"/>
        <v>0</v>
      </c>
      <c r="DI44">
        <f t="shared" si="6"/>
        <v>0</v>
      </c>
      <c r="DJ44">
        <f>DG44</f>
        <v>32.58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ROW(Source!A126)</f>
        <v>126</v>
      </c>
      <c r="B45">
        <v>351899365</v>
      </c>
      <c r="C45">
        <v>351899700</v>
      </c>
      <c r="D45">
        <v>295372339</v>
      </c>
      <c r="E45">
        <v>1</v>
      </c>
      <c r="F45">
        <v>1</v>
      </c>
      <c r="G45">
        <v>1</v>
      </c>
      <c r="H45">
        <v>1</v>
      </c>
      <c r="I45" t="s">
        <v>297</v>
      </c>
      <c r="J45" t="s">
        <v>3</v>
      </c>
      <c r="K45" t="s">
        <v>298</v>
      </c>
      <c r="L45">
        <v>1369</v>
      </c>
      <c r="N45">
        <v>1013</v>
      </c>
      <c r="O45" t="s">
        <v>283</v>
      </c>
      <c r="P45" t="s">
        <v>283</v>
      </c>
      <c r="Q45">
        <v>1</v>
      </c>
      <c r="W45">
        <v>0</v>
      </c>
      <c r="X45">
        <v>-368575372</v>
      </c>
      <c r="Y45">
        <f>(AT45*ROUND(0.42,7))</f>
        <v>0.36959999999999998</v>
      </c>
      <c r="AA45">
        <v>0</v>
      </c>
      <c r="AB45">
        <v>0</v>
      </c>
      <c r="AC45">
        <v>0</v>
      </c>
      <c r="AD45">
        <v>173.4</v>
      </c>
      <c r="AE45">
        <v>0</v>
      </c>
      <c r="AF45">
        <v>0</v>
      </c>
      <c r="AG45">
        <v>0</v>
      </c>
      <c r="AH45">
        <v>173.4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0.88</v>
      </c>
      <c r="AU45" t="s">
        <v>158</v>
      </c>
      <c r="AV45">
        <v>2</v>
      </c>
      <c r="AW45">
        <v>2</v>
      </c>
      <c r="AX45">
        <v>356872557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ROUND(Y45*Source!I126,7)</f>
        <v>0.36959999999999998</v>
      </c>
      <c r="CY45">
        <f>AD45</f>
        <v>173.4</v>
      </c>
      <c r="CZ45">
        <f>AH45</f>
        <v>173.4</v>
      </c>
      <c r="DA45">
        <f>AL45</f>
        <v>1</v>
      </c>
      <c r="DB45">
        <f t="shared" ref="DB45:DB50" si="11">ROUND((ROUND(AT45*CZ45,2)*ROUND(0.42,7)),6)</f>
        <v>64.087800000000001</v>
      </c>
      <c r="DC45">
        <f>ROUND((ROUND(AT45*AG45,2)*ROUND(0.42,7)),6)</f>
        <v>0</v>
      </c>
      <c r="DD45" t="s">
        <v>3</v>
      </c>
      <c r="DE45" t="s">
        <v>3</v>
      </c>
      <c r="DF45">
        <f t="shared" si="3"/>
        <v>0</v>
      </c>
      <c r="DG45">
        <f t="shared" si="4"/>
        <v>0</v>
      </c>
      <c r="DH45">
        <f t="shared" si="10"/>
        <v>0</v>
      </c>
      <c r="DI45">
        <f t="shared" si="6"/>
        <v>64.09</v>
      </c>
      <c r="DJ45">
        <f>DI45</f>
        <v>64.09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ROW(Source!A126)</f>
        <v>126</v>
      </c>
      <c r="B46">
        <v>351899365</v>
      </c>
      <c r="C46">
        <v>351899700</v>
      </c>
      <c r="D46">
        <v>295312235</v>
      </c>
      <c r="E46">
        <v>1</v>
      </c>
      <c r="F46">
        <v>1</v>
      </c>
      <c r="G46">
        <v>1</v>
      </c>
      <c r="H46">
        <v>1</v>
      </c>
      <c r="I46" t="s">
        <v>284</v>
      </c>
      <c r="J46" t="s">
        <v>3</v>
      </c>
      <c r="K46" t="s">
        <v>285</v>
      </c>
      <c r="L46">
        <v>1369</v>
      </c>
      <c r="N46">
        <v>1013</v>
      </c>
      <c r="O46" t="s">
        <v>283</v>
      </c>
      <c r="P46" t="s">
        <v>283</v>
      </c>
      <c r="Q46">
        <v>1</v>
      </c>
      <c r="W46">
        <v>0</v>
      </c>
      <c r="X46">
        <v>-375180380</v>
      </c>
      <c r="Y46">
        <f>AT46</f>
        <v>0.88</v>
      </c>
      <c r="AA46">
        <v>0</v>
      </c>
      <c r="AB46">
        <v>0</v>
      </c>
      <c r="AC46">
        <v>0</v>
      </c>
      <c r="AD46">
        <v>154</v>
      </c>
      <c r="AE46">
        <v>0</v>
      </c>
      <c r="AF46">
        <v>0</v>
      </c>
      <c r="AG46">
        <v>0</v>
      </c>
      <c r="AH46">
        <v>154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0.88</v>
      </c>
      <c r="AU46" t="s">
        <v>3</v>
      </c>
      <c r="AV46">
        <v>1</v>
      </c>
      <c r="AW46">
        <v>2</v>
      </c>
      <c r="AX46">
        <v>356872558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ROUND(AT46*Source!I126*AH46*AL46,2)</f>
        <v>135.52000000000001</v>
      </c>
      <c r="CV46">
        <f>ROUND(Y46*Source!I126,7)</f>
        <v>0.88</v>
      </c>
      <c r="CW46">
        <v>0</v>
      </c>
      <c r="CX46">
        <f>ROUND(Y46*Source!I126,7)</f>
        <v>0.88</v>
      </c>
      <c r="CY46">
        <f>AD46</f>
        <v>154</v>
      </c>
      <c r="CZ46">
        <f>AH46</f>
        <v>154</v>
      </c>
      <c r="DA46">
        <f>AL46</f>
        <v>1</v>
      </c>
      <c r="DB46">
        <f t="shared" si="11"/>
        <v>56.918399999999998</v>
      </c>
      <c r="DC46">
        <f>ROUND(ROUND(AT46*AG46,2),6)</f>
        <v>0</v>
      </c>
      <c r="DD46" t="s">
        <v>158</v>
      </c>
      <c r="DE46" t="s">
        <v>3</v>
      </c>
      <c r="DF46">
        <f>ROUND((ROUND(AE46,2)*ROUND(0.42,7))*CX46,2)</f>
        <v>0</v>
      </c>
      <c r="DG46">
        <f>ROUND((ROUND(AF46,2)*ROUND(0.42,7))*CX46,2)</f>
        <v>0</v>
      </c>
      <c r="DH46">
        <f t="shared" si="10"/>
        <v>0</v>
      </c>
      <c r="DI46">
        <f>ROUND((ROUND(AH46,2)*ROUND(0.42,7))*CX46,2)</f>
        <v>56.92</v>
      </c>
      <c r="DJ46">
        <f>DI46</f>
        <v>56.92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ROW(Source!A126)</f>
        <v>126</v>
      </c>
      <c r="B47">
        <v>351899365</v>
      </c>
      <c r="C47">
        <v>351899700</v>
      </c>
      <c r="D47">
        <v>295270365</v>
      </c>
      <c r="E47">
        <v>1</v>
      </c>
      <c r="F47">
        <v>1</v>
      </c>
      <c r="G47">
        <v>1</v>
      </c>
      <c r="H47">
        <v>2</v>
      </c>
      <c r="I47" t="s">
        <v>299</v>
      </c>
      <c r="J47" t="s">
        <v>300</v>
      </c>
      <c r="K47" t="s">
        <v>301</v>
      </c>
      <c r="L47">
        <v>1368</v>
      </c>
      <c r="N47">
        <v>1011</v>
      </c>
      <c r="O47" t="s">
        <v>291</v>
      </c>
      <c r="P47" t="s">
        <v>291</v>
      </c>
      <c r="Q47">
        <v>1</v>
      </c>
      <c r="W47">
        <v>0</v>
      </c>
      <c r="X47">
        <v>1682709627</v>
      </c>
      <c r="Y47">
        <f>(AT47*ROUND(0.42,7))</f>
        <v>0.36959999999999998</v>
      </c>
      <c r="AA47">
        <v>0</v>
      </c>
      <c r="AB47">
        <v>182.6</v>
      </c>
      <c r="AC47">
        <v>0</v>
      </c>
      <c r="AD47">
        <v>0</v>
      </c>
      <c r="AE47">
        <v>0</v>
      </c>
      <c r="AF47">
        <v>182.60000000000002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0.88</v>
      </c>
      <c r="AU47" t="s">
        <v>158</v>
      </c>
      <c r="AV47">
        <v>0</v>
      </c>
      <c r="AW47">
        <v>2</v>
      </c>
      <c r="AX47">
        <v>356872559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ROUND(Y47*Source!I126*DO47,7)</f>
        <v>0</v>
      </c>
      <c r="CX47">
        <f>ROUND(Y47*Source!I126,7)</f>
        <v>0.36959999999999998</v>
      </c>
      <c r="CY47">
        <f>AB47</f>
        <v>182.6</v>
      </c>
      <c r="CZ47">
        <f>AF47</f>
        <v>182.60000000000002</v>
      </c>
      <c r="DA47">
        <f>AJ47</f>
        <v>1</v>
      </c>
      <c r="DB47">
        <f t="shared" si="11"/>
        <v>67.489800000000002</v>
      </c>
      <c r="DC47">
        <f>ROUND((ROUND(AT47*AG47,2)*ROUND(0.42,7)),6)</f>
        <v>0</v>
      </c>
      <c r="DD47" t="s">
        <v>3</v>
      </c>
      <c r="DE47" t="s">
        <v>3</v>
      </c>
      <c r="DF47">
        <f>ROUND(ROUND(AE47,2)*CX47,2)</f>
        <v>0</v>
      </c>
      <c r="DG47">
        <f>ROUND(ROUND(AF47,2)*CX47,2)</f>
        <v>67.489999999999995</v>
      </c>
      <c r="DH47">
        <f t="shared" si="10"/>
        <v>0</v>
      </c>
      <c r="DI47">
        <f>ROUND(ROUND(AH47,2)*CX47,2)</f>
        <v>0</v>
      </c>
      <c r="DJ47">
        <f>DG47</f>
        <v>67.489999999999995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ROW(Source!A127)</f>
        <v>127</v>
      </c>
      <c r="B48">
        <v>351899365</v>
      </c>
      <c r="C48">
        <v>351899707</v>
      </c>
      <c r="D48">
        <v>295372357</v>
      </c>
      <c r="E48">
        <v>1</v>
      </c>
      <c r="F48">
        <v>1</v>
      </c>
      <c r="G48">
        <v>1</v>
      </c>
      <c r="H48">
        <v>1</v>
      </c>
      <c r="I48" t="s">
        <v>302</v>
      </c>
      <c r="J48" t="s">
        <v>3</v>
      </c>
      <c r="K48" t="s">
        <v>303</v>
      </c>
      <c r="L48">
        <v>1369</v>
      </c>
      <c r="N48">
        <v>1013</v>
      </c>
      <c r="O48" t="s">
        <v>283</v>
      </c>
      <c r="P48" t="s">
        <v>283</v>
      </c>
      <c r="Q48">
        <v>1</v>
      </c>
      <c r="W48">
        <v>0</v>
      </c>
      <c r="X48">
        <v>1488233873</v>
      </c>
      <c r="Y48">
        <f>AT48</f>
        <v>0.3</v>
      </c>
      <c r="AA48">
        <v>0</v>
      </c>
      <c r="AB48">
        <v>0</v>
      </c>
      <c r="AC48">
        <v>0</v>
      </c>
      <c r="AD48">
        <v>320.10000000000002</v>
      </c>
      <c r="AE48">
        <v>0</v>
      </c>
      <c r="AF48">
        <v>0</v>
      </c>
      <c r="AG48">
        <v>0</v>
      </c>
      <c r="AH48">
        <v>320.10000000000002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0.3</v>
      </c>
      <c r="AU48" t="s">
        <v>3</v>
      </c>
      <c r="AV48">
        <v>1</v>
      </c>
      <c r="AW48">
        <v>2</v>
      </c>
      <c r="AX48">
        <v>356872562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ROUND(AT48*Source!I127*AH48*AL48,2)</f>
        <v>96.03</v>
      </c>
      <c r="CV48">
        <f>ROUND(Y48*Source!I127,7)</f>
        <v>0.3</v>
      </c>
      <c r="CW48">
        <v>0</v>
      </c>
      <c r="CX48">
        <f>ROUND(Y48*Source!I127,7)</f>
        <v>0.3</v>
      </c>
      <c r="CY48">
        <f t="shared" ref="CY48:CY62" si="12">AD48</f>
        <v>320.10000000000002</v>
      </c>
      <c r="CZ48">
        <f t="shared" ref="CZ48:CZ62" si="13">AH48</f>
        <v>320.10000000000002</v>
      </c>
      <c r="DA48">
        <f t="shared" ref="DA48:DA62" si="14">AL48</f>
        <v>1</v>
      </c>
      <c r="DB48">
        <f t="shared" si="11"/>
        <v>40.332599999999999</v>
      </c>
      <c r="DC48">
        <f>ROUND(ROUND(AT48*AG48,2),6)</f>
        <v>0</v>
      </c>
      <c r="DD48" t="s">
        <v>158</v>
      </c>
      <c r="DE48" t="s">
        <v>3</v>
      </c>
      <c r="DF48">
        <f t="shared" ref="DF48:DF59" si="15">ROUND((ROUND(AE48,2)*ROUND(0.42,7))*CX48,2)</f>
        <v>0</v>
      </c>
      <c r="DG48">
        <f t="shared" ref="DG48:DG59" si="16">ROUND((ROUND(AF48,2)*ROUND(0.42,7))*CX48,2)</f>
        <v>0</v>
      </c>
      <c r="DH48">
        <f t="shared" si="10"/>
        <v>0</v>
      </c>
      <c r="DI48">
        <f t="shared" ref="DI48:DI59" si="17">ROUND((ROUND(AH48,2)*ROUND(0.42,7))*CX48,2)</f>
        <v>40.33</v>
      </c>
      <c r="DJ48">
        <f t="shared" ref="DJ48:DJ62" si="18">DI48</f>
        <v>40.33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ROW(Source!A127)</f>
        <v>127</v>
      </c>
      <c r="B49">
        <v>351899365</v>
      </c>
      <c r="C49">
        <v>351899707</v>
      </c>
      <c r="D49">
        <v>295312235</v>
      </c>
      <c r="E49">
        <v>1</v>
      </c>
      <c r="F49">
        <v>1</v>
      </c>
      <c r="G49">
        <v>1</v>
      </c>
      <c r="H49">
        <v>1</v>
      </c>
      <c r="I49" t="s">
        <v>284</v>
      </c>
      <c r="J49" t="s">
        <v>3</v>
      </c>
      <c r="K49" t="s">
        <v>285</v>
      </c>
      <c r="L49">
        <v>1369</v>
      </c>
      <c r="N49">
        <v>1013</v>
      </c>
      <c r="O49" t="s">
        <v>283</v>
      </c>
      <c r="P49" t="s">
        <v>283</v>
      </c>
      <c r="Q49">
        <v>1</v>
      </c>
      <c r="W49">
        <v>0</v>
      </c>
      <c r="X49">
        <v>-375180380</v>
      </c>
      <c r="Y49">
        <f>AT49</f>
        <v>0.3</v>
      </c>
      <c r="AA49">
        <v>0</v>
      </c>
      <c r="AB49">
        <v>0</v>
      </c>
      <c r="AC49">
        <v>0</v>
      </c>
      <c r="AD49">
        <v>154</v>
      </c>
      <c r="AE49">
        <v>0</v>
      </c>
      <c r="AF49">
        <v>0</v>
      </c>
      <c r="AG49">
        <v>0</v>
      </c>
      <c r="AH49">
        <v>154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0.3</v>
      </c>
      <c r="AU49" t="s">
        <v>3</v>
      </c>
      <c r="AV49">
        <v>1</v>
      </c>
      <c r="AW49">
        <v>2</v>
      </c>
      <c r="AX49">
        <v>356872563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ROUND(AT49*Source!I127*AH49*AL49,2)</f>
        <v>46.2</v>
      </c>
      <c r="CV49">
        <f>ROUND(Y49*Source!I127,7)</f>
        <v>0.3</v>
      </c>
      <c r="CW49">
        <v>0</v>
      </c>
      <c r="CX49">
        <f>ROUND(Y49*Source!I127,7)</f>
        <v>0.3</v>
      </c>
      <c r="CY49">
        <f t="shared" si="12"/>
        <v>154</v>
      </c>
      <c r="CZ49">
        <f t="shared" si="13"/>
        <v>154</v>
      </c>
      <c r="DA49">
        <f t="shared" si="14"/>
        <v>1</v>
      </c>
      <c r="DB49">
        <f t="shared" si="11"/>
        <v>19.404</v>
      </c>
      <c r="DC49">
        <f>ROUND(ROUND(AT49*AG49,2),6)</f>
        <v>0</v>
      </c>
      <c r="DD49" t="s">
        <v>158</v>
      </c>
      <c r="DE49" t="s">
        <v>3</v>
      </c>
      <c r="DF49">
        <f t="shared" si="15"/>
        <v>0</v>
      </c>
      <c r="DG49">
        <f t="shared" si="16"/>
        <v>0</v>
      </c>
      <c r="DH49">
        <f t="shared" si="10"/>
        <v>0</v>
      </c>
      <c r="DI49">
        <f t="shared" si="17"/>
        <v>19.399999999999999</v>
      </c>
      <c r="DJ49">
        <f t="shared" si="18"/>
        <v>19.399999999999999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ROW(Source!A127)</f>
        <v>127</v>
      </c>
      <c r="B50">
        <v>351899365</v>
      </c>
      <c r="C50">
        <v>351899707</v>
      </c>
      <c r="D50">
        <v>295312215</v>
      </c>
      <c r="E50">
        <v>1</v>
      </c>
      <c r="F50">
        <v>1</v>
      </c>
      <c r="G50">
        <v>1</v>
      </c>
      <c r="H50">
        <v>1</v>
      </c>
      <c r="I50" t="s">
        <v>286</v>
      </c>
      <c r="J50" t="s">
        <v>3</v>
      </c>
      <c r="K50" t="s">
        <v>287</v>
      </c>
      <c r="L50">
        <v>1369</v>
      </c>
      <c r="N50">
        <v>1013</v>
      </c>
      <c r="O50" t="s">
        <v>283</v>
      </c>
      <c r="P50" t="s">
        <v>283</v>
      </c>
      <c r="Q50">
        <v>1</v>
      </c>
      <c r="W50">
        <v>0</v>
      </c>
      <c r="X50">
        <v>1191627094</v>
      </c>
      <c r="Y50">
        <f>AT50</f>
        <v>0.3</v>
      </c>
      <c r="AA50">
        <v>0</v>
      </c>
      <c r="AB50">
        <v>0</v>
      </c>
      <c r="AC50">
        <v>0</v>
      </c>
      <c r="AD50">
        <v>173.4</v>
      </c>
      <c r="AE50">
        <v>0</v>
      </c>
      <c r="AF50">
        <v>0</v>
      </c>
      <c r="AG50">
        <v>0</v>
      </c>
      <c r="AH50">
        <v>173.4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0.3</v>
      </c>
      <c r="AU50" t="s">
        <v>3</v>
      </c>
      <c r="AV50">
        <v>1</v>
      </c>
      <c r="AW50">
        <v>2</v>
      </c>
      <c r="AX50">
        <v>356872564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ROUND(AT50*Source!I127*AH50*AL50,2)</f>
        <v>52.02</v>
      </c>
      <c r="CV50">
        <f>ROUND(Y50*Source!I127,7)</f>
        <v>0.3</v>
      </c>
      <c r="CW50">
        <v>0</v>
      </c>
      <c r="CX50">
        <f>ROUND(Y50*Source!I127,7)</f>
        <v>0.3</v>
      </c>
      <c r="CY50">
        <f t="shared" si="12"/>
        <v>173.4</v>
      </c>
      <c r="CZ50">
        <f t="shared" si="13"/>
        <v>173.4</v>
      </c>
      <c r="DA50">
        <f t="shared" si="14"/>
        <v>1</v>
      </c>
      <c r="DB50">
        <f t="shared" si="11"/>
        <v>21.848400000000002</v>
      </c>
      <c r="DC50">
        <f>ROUND(ROUND(AT50*AG50,2),6)</f>
        <v>0</v>
      </c>
      <c r="DD50" t="s">
        <v>158</v>
      </c>
      <c r="DE50" t="s">
        <v>3</v>
      </c>
      <c r="DF50">
        <f t="shared" si="15"/>
        <v>0</v>
      </c>
      <c r="DG50">
        <f t="shared" si="16"/>
        <v>0</v>
      </c>
      <c r="DH50">
        <f t="shared" si="10"/>
        <v>0</v>
      </c>
      <c r="DI50">
        <f t="shared" si="17"/>
        <v>21.85</v>
      </c>
      <c r="DJ50">
        <f t="shared" si="18"/>
        <v>21.85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ROW(Source!A128)</f>
        <v>128</v>
      </c>
      <c r="B51">
        <v>351899365</v>
      </c>
      <c r="C51">
        <v>351899710</v>
      </c>
      <c r="D51">
        <v>295372357</v>
      </c>
      <c r="E51">
        <v>1</v>
      </c>
      <c r="F51">
        <v>1</v>
      </c>
      <c r="G51">
        <v>1</v>
      </c>
      <c r="H51">
        <v>1</v>
      </c>
      <c r="I51" t="s">
        <v>302</v>
      </c>
      <c r="J51" t="s">
        <v>3</v>
      </c>
      <c r="K51" t="s">
        <v>303</v>
      </c>
      <c r="L51">
        <v>1369</v>
      </c>
      <c r="N51">
        <v>1013</v>
      </c>
      <c r="O51" t="s">
        <v>283</v>
      </c>
      <c r="P51" t="s">
        <v>283</v>
      </c>
      <c r="Q51">
        <v>1</v>
      </c>
      <c r="W51">
        <v>0</v>
      </c>
      <c r="X51">
        <v>1488233873</v>
      </c>
      <c r="Y51">
        <f>(AT51*ROUND(0.9,7))</f>
        <v>0.27</v>
      </c>
      <c r="AA51">
        <v>0</v>
      </c>
      <c r="AB51">
        <v>0</v>
      </c>
      <c r="AC51">
        <v>0</v>
      </c>
      <c r="AD51">
        <v>320.10000000000002</v>
      </c>
      <c r="AE51">
        <v>0</v>
      </c>
      <c r="AF51">
        <v>0</v>
      </c>
      <c r="AG51">
        <v>0</v>
      </c>
      <c r="AH51">
        <v>320.10000000000002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0.3</v>
      </c>
      <c r="AU51" t="s">
        <v>169</v>
      </c>
      <c r="AV51">
        <v>1</v>
      </c>
      <c r="AW51">
        <v>2</v>
      </c>
      <c r="AX51">
        <v>356872628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ROUND(AT51*Source!I128*AH51*AL51,2)</f>
        <v>96.03</v>
      </c>
      <c r="CV51">
        <f>ROUND(Y51*Source!I128,7)</f>
        <v>0.27</v>
      </c>
      <c r="CW51">
        <v>0</v>
      </c>
      <c r="CX51">
        <f>ROUND(Y51*Source!I128,7)</f>
        <v>0.27</v>
      </c>
      <c r="CY51">
        <f t="shared" si="12"/>
        <v>320.10000000000002</v>
      </c>
      <c r="CZ51">
        <f t="shared" si="13"/>
        <v>320.10000000000002</v>
      </c>
      <c r="DA51">
        <f t="shared" si="14"/>
        <v>1</v>
      </c>
      <c r="DB51">
        <f>ROUND(((ROUND(AT51*CZ51,2)*ROUND(0.9,7))*ROUND(0.42,7)),6)</f>
        <v>36.299340000000001</v>
      </c>
      <c r="DC51">
        <f>ROUND((ROUND(AT51*AG51,2)*ROUND(0.9,7)),6)</f>
        <v>0</v>
      </c>
      <c r="DD51" t="s">
        <v>304</v>
      </c>
      <c r="DE51" t="s">
        <v>3</v>
      </c>
      <c r="DF51">
        <f t="shared" si="15"/>
        <v>0</v>
      </c>
      <c r="DG51">
        <f t="shared" si="16"/>
        <v>0</v>
      </c>
      <c r="DH51">
        <f t="shared" si="10"/>
        <v>0</v>
      </c>
      <c r="DI51">
        <f t="shared" si="17"/>
        <v>36.299999999999997</v>
      </c>
      <c r="DJ51">
        <f t="shared" si="18"/>
        <v>36.299999999999997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ROW(Source!A128)</f>
        <v>128</v>
      </c>
      <c r="B52">
        <v>351899365</v>
      </c>
      <c r="C52">
        <v>351899710</v>
      </c>
      <c r="D52">
        <v>295312235</v>
      </c>
      <c r="E52">
        <v>1</v>
      </c>
      <c r="F52">
        <v>1</v>
      </c>
      <c r="G52">
        <v>1</v>
      </c>
      <c r="H52">
        <v>1</v>
      </c>
      <c r="I52" t="s">
        <v>284</v>
      </c>
      <c r="J52" t="s">
        <v>3</v>
      </c>
      <c r="K52" t="s">
        <v>285</v>
      </c>
      <c r="L52">
        <v>1369</v>
      </c>
      <c r="N52">
        <v>1013</v>
      </c>
      <c r="O52" t="s">
        <v>283</v>
      </c>
      <c r="P52" t="s">
        <v>283</v>
      </c>
      <c r="Q52">
        <v>1</v>
      </c>
      <c r="W52">
        <v>0</v>
      </c>
      <c r="X52">
        <v>-375180380</v>
      </c>
      <c r="Y52">
        <f>(AT52*ROUND(0.9,7))</f>
        <v>0.27</v>
      </c>
      <c r="AA52">
        <v>0</v>
      </c>
      <c r="AB52">
        <v>0</v>
      </c>
      <c r="AC52">
        <v>0</v>
      </c>
      <c r="AD52">
        <v>154</v>
      </c>
      <c r="AE52">
        <v>0</v>
      </c>
      <c r="AF52">
        <v>0</v>
      </c>
      <c r="AG52">
        <v>0</v>
      </c>
      <c r="AH52">
        <v>154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0.3</v>
      </c>
      <c r="AU52" t="s">
        <v>169</v>
      </c>
      <c r="AV52">
        <v>1</v>
      </c>
      <c r="AW52">
        <v>2</v>
      </c>
      <c r="AX52">
        <v>356872629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ROUND(AT52*Source!I128*AH52*AL52,2)</f>
        <v>46.2</v>
      </c>
      <c r="CV52">
        <f>ROUND(Y52*Source!I128,7)</f>
        <v>0.27</v>
      </c>
      <c r="CW52">
        <v>0</v>
      </c>
      <c r="CX52">
        <f>ROUND(Y52*Source!I128,7)</f>
        <v>0.27</v>
      </c>
      <c r="CY52">
        <f t="shared" si="12"/>
        <v>154</v>
      </c>
      <c r="CZ52">
        <f t="shared" si="13"/>
        <v>154</v>
      </c>
      <c r="DA52">
        <f t="shared" si="14"/>
        <v>1</v>
      </c>
      <c r="DB52">
        <f>ROUND(((ROUND(AT52*CZ52,2)*ROUND(0.9,7))*ROUND(0.42,7)),6)</f>
        <v>17.4636</v>
      </c>
      <c r="DC52">
        <f>ROUND((ROUND(AT52*AG52,2)*ROUND(0.9,7)),6)</f>
        <v>0</v>
      </c>
      <c r="DD52" t="s">
        <v>304</v>
      </c>
      <c r="DE52" t="s">
        <v>3</v>
      </c>
      <c r="DF52">
        <f t="shared" si="15"/>
        <v>0</v>
      </c>
      <c r="DG52">
        <f t="shared" si="16"/>
        <v>0</v>
      </c>
      <c r="DH52">
        <f t="shared" si="10"/>
        <v>0</v>
      </c>
      <c r="DI52">
        <f t="shared" si="17"/>
        <v>17.46</v>
      </c>
      <c r="DJ52">
        <f t="shared" si="18"/>
        <v>17.46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ROW(Source!A128)</f>
        <v>128</v>
      </c>
      <c r="B53">
        <v>351899365</v>
      </c>
      <c r="C53">
        <v>351899710</v>
      </c>
      <c r="D53">
        <v>295312215</v>
      </c>
      <c r="E53">
        <v>1</v>
      </c>
      <c r="F53">
        <v>1</v>
      </c>
      <c r="G53">
        <v>1</v>
      </c>
      <c r="H53">
        <v>1</v>
      </c>
      <c r="I53" t="s">
        <v>286</v>
      </c>
      <c r="J53" t="s">
        <v>3</v>
      </c>
      <c r="K53" t="s">
        <v>287</v>
      </c>
      <c r="L53">
        <v>1369</v>
      </c>
      <c r="N53">
        <v>1013</v>
      </c>
      <c r="O53" t="s">
        <v>283</v>
      </c>
      <c r="P53" t="s">
        <v>283</v>
      </c>
      <c r="Q53">
        <v>1</v>
      </c>
      <c r="W53">
        <v>0</v>
      </c>
      <c r="X53">
        <v>1191627094</v>
      </c>
      <c r="Y53">
        <f>(AT53*ROUND(0.9,7))</f>
        <v>0.27</v>
      </c>
      <c r="AA53">
        <v>0</v>
      </c>
      <c r="AB53">
        <v>0</v>
      </c>
      <c r="AC53">
        <v>0</v>
      </c>
      <c r="AD53">
        <v>173.4</v>
      </c>
      <c r="AE53">
        <v>0</v>
      </c>
      <c r="AF53">
        <v>0</v>
      </c>
      <c r="AG53">
        <v>0</v>
      </c>
      <c r="AH53">
        <v>173.4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0.3</v>
      </c>
      <c r="AU53" t="s">
        <v>169</v>
      </c>
      <c r="AV53">
        <v>1</v>
      </c>
      <c r="AW53">
        <v>2</v>
      </c>
      <c r="AX53">
        <v>356872630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ROUND(AT53*Source!I128*AH53*AL53,2)</f>
        <v>52.02</v>
      </c>
      <c r="CV53">
        <f>ROUND(Y53*Source!I128,7)</f>
        <v>0.27</v>
      </c>
      <c r="CW53">
        <v>0</v>
      </c>
      <c r="CX53">
        <f>ROUND(Y53*Source!I128,7)</f>
        <v>0.27</v>
      </c>
      <c r="CY53">
        <f t="shared" si="12"/>
        <v>173.4</v>
      </c>
      <c r="CZ53">
        <f t="shared" si="13"/>
        <v>173.4</v>
      </c>
      <c r="DA53">
        <f t="shared" si="14"/>
        <v>1</v>
      </c>
      <c r="DB53">
        <f>ROUND(((ROUND(AT53*CZ53,2)*ROUND(0.9,7))*ROUND(0.42,7)),6)</f>
        <v>19.66356</v>
      </c>
      <c r="DC53">
        <f>ROUND((ROUND(AT53*AG53,2)*ROUND(0.9,7)),6)</f>
        <v>0</v>
      </c>
      <c r="DD53" t="s">
        <v>304</v>
      </c>
      <c r="DE53" t="s">
        <v>3</v>
      </c>
      <c r="DF53">
        <f t="shared" si="15"/>
        <v>0</v>
      </c>
      <c r="DG53">
        <f t="shared" si="16"/>
        <v>0</v>
      </c>
      <c r="DH53">
        <f t="shared" si="10"/>
        <v>0</v>
      </c>
      <c r="DI53">
        <f t="shared" si="17"/>
        <v>19.66</v>
      </c>
      <c r="DJ53">
        <f t="shared" si="18"/>
        <v>19.66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ROW(Source!A129)</f>
        <v>129</v>
      </c>
      <c r="B54">
        <v>351899365</v>
      </c>
      <c r="C54">
        <v>351899713</v>
      </c>
      <c r="D54">
        <v>295372357</v>
      </c>
      <c r="E54">
        <v>1</v>
      </c>
      <c r="F54">
        <v>1</v>
      </c>
      <c r="G54">
        <v>1</v>
      </c>
      <c r="H54">
        <v>1</v>
      </c>
      <c r="I54" t="s">
        <v>302</v>
      </c>
      <c r="J54" t="s">
        <v>3</v>
      </c>
      <c r="K54" t="s">
        <v>303</v>
      </c>
      <c r="L54">
        <v>1369</v>
      </c>
      <c r="N54">
        <v>1013</v>
      </c>
      <c r="O54" t="s">
        <v>283</v>
      </c>
      <c r="P54" t="s">
        <v>283</v>
      </c>
      <c r="Q54">
        <v>1</v>
      </c>
      <c r="W54">
        <v>0</v>
      </c>
      <c r="X54">
        <v>1488233873</v>
      </c>
      <c r="Y54">
        <f>AT54</f>
        <v>0.37</v>
      </c>
      <c r="AA54">
        <v>0</v>
      </c>
      <c r="AB54">
        <v>0</v>
      </c>
      <c r="AC54">
        <v>0</v>
      </c>
      <c r="AD54">
        <v>320.10000000000002</v>
      </c>
      <c r="AE54">
        <v>0</v>
      </c>
      <c r="AF54">
        <v>0</v>
      </c>
      <c r="AG54">
        <v>0</v>
      </c>
      <c r="AH54">
        <v>320.10000000000002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0.37</v>
      </c>
      <c r="AU54" t="s">
        <v>3</v>
      </c>
      <c r="AV54">
        <v>1</v>
      </c>
      <c r="AW54">
        <v>2</v>
      </c>
      <c r="AX54">
        <v>356872631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ROUND(AT54*Source!I129*AH54*AL54,2)</f>
        <v>118.44</v>
      </c>
      <c r="CV54">
        <f>ROUND(Y54*Source!I129,7)</f>
        <v>0.37</v>
      </c>
      <c r="CW54">
        <v>0</v>
      </c>
      <c r="CX54">
        <f>ROUND(Y54*Source!I129,7)</f>
        <v>0.37</v>
      </c>
      <c r="CY54">
        <f t="shared" si="12"/>
        <v>320.10000000000002</v>
      </c>
      <c r="CZ54">
        <f t="shared" si="13"/>
        <v>320.10000000000002</v>
      </c>
      <c r="DA54">
        <f t="shared" si="14"/>
        <v>1</v>
      </c>
      <c r="DB54">
        <f>ROUND((ROUND(AT54*CZ54,2)*ROUND(0.42,7)),6)</f>
        <v>49.744799999999998</v>
      </c>
      <c r="DC54">
        <f>ROUND(ROUND(AT54*AG54,2),6)</f>
        <v>0</v>
      </c>
      <c r="DD54" t="s">
        <v>158</v>
      </c>
      <c r="DE54" t="s">
        <v>3</v>
      </c>
      <c r="DF54">
        <f t="shared" si="15"/>
        <v>0</v>
      </c>
      <c r="DG54">
        <f t="shared" si="16"/>
        <v>0</v>
      </c>
      <c r="DH54">
        <f t="shared" si="10"/>
        <v>0</v>
      </c>
      <c r="DI54">
        <f t="shared" si="17"/>
        <v>49.74</v>
      </c>
      <c r="DJ54">
        <f t="shared" si="18"/>
        <v>49.74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ROW(Source!A129)</f>
        <v>129</v>
      </c>
      <c r="B55">
        <v>351899365</v>
      </c>
      <c r="C55">
        <v>351899713</v>
      </c>
      <c r="D55">
        <v>295312235</v>
      </c>
      <c r="E55">
        <v>1</v>
      </c>
      <c r="F55">
        <v>1</v>
      </c>
      <c r="G55">
        <v>1</v>
      </c>
      <c r="H55">
        <v>1</v>
      </c>
      <c r="I55" t="s">
        <v>284</v>
      </c>
      <c r="J55" t="s">
        <v>3</v>
      </c>
      <c r="K55" t="s">
        <v>285</v>
      </c>
      <c r="L55">
        <v>1369</v>
      </c>
      <c r="N55">
        <v>1013</v>
      </c>
      <c r="O55" t="s">
        <v>283</v>
      </c>
      <c r="P55" t="s">
        <v>283</v>
      </c>
      <c r="Q55">
        <v>1</v>
      </c>
      <c r="W55">
        <v>0</v>
      </c>
      <c r="X55">
        <v>-375180380</v>
      </c>
      <c r="Y55">
        <f>AT55</f>
        <v>0.37</v>
      </c>
      <c r="AA55">
        <v>0</v>
      </c>
      <c r="AB55">
        <v>0</v>
      </c>
      <c r="AC55">
        <v>0</v>
      </c>
      <c r="AD55">
        <v>154</v>
      </c>
      <c r="AE55">
        <v>0</v>
      </c>
      <c r="AF55">
        <v>0</v>
      </c>
      <c r="AG55">
        <v>0</v>
      </c>
      <c r="AH55">
        <v>154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0.37</v>
      </c>
      <c r="AU55" t="s">
        <v>3</v>
      </c>
      <c r="AV55">
        <v>1</v>
      </c>
      <c r="AW55">
        <v>2</v>
      </c>
      <c r="AX55">
        <v>356872632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ROUND(AT55*Source!I129*AH55*AL55,2)</f>
        <v>56.98</v>
      </c>
      <c r="CV55">
        <f>ROUND(Y55*Source!I129,7)</f>
        <v>0.37</v>
      </c>
      <c r="CW55">
        <v>0</v>
      </c>
      <c r="CX55">
        <f>ROUND(Y55*Source!I129,7)</f>
        <v>0.37</v>
      </c>
      <c r="CY55">
        <f t="shared" si="12"/>
        <v>154</v>
      </c>
      <c r="CZ55">
        <f t="shared" si="13"/>
        <v>154</v>
      </c>
      <c r="DA55">
        <f t="shared" si="14"/>
        <v>1</v>
      </c>
      <c r="DB55">
        <f>ROUND((ROUND(AT55*CZ55,2)*ROUND(0.42,7)),6)</f>
        <v>23.9316</v>
      </c>
      <c r="DC55">
        <f>ROUND(ROUND(AT55*AG55,2),6)</f>
        <v>0</v>
      </c>
      <c r="DD55" t="s">
        <v>158</v>
      </c>
      <c r="DE55" t="s">
        <v>3</v>
      </c>
      <c r="DF55">
        <f t="shared" si="15"/>
        <v>0</v>
      </c>
      <c r="DG55">
        <f t="shared" si="16"/>
        <v>0</v>
      </c>
      <c r="DH55">
        <f t="shared" si="10"/>
        <v>0</v>
      </c>
      <c r="DI55">
        <f t="shared" si="17"/>
        <v>23.93</v>
      </c>
      <c r="DJ55">
        <f t="shared" si="18"/>
        <v>23.93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ROW(Source!A129)</f>
        <v>129</v>
      </c>
      <c r="B56">
        <v>351899365</v>
      </c>
      <c r="C56">
        <v>351899713</v>
      </c>
      <c r="D56">
        <v>295312215</v>
      </c>
      <c r="E56">
        <v>1</v>
      </c>
      <c r="F56">
        <v>1</v>
      </c>
      <c r="G56">
        <v>1</v>
      </c>
      <c r="H56">
        <v>1</v>
      </c>
      <c r="I56" t="s">
        <v>286</v>
      </c>
      <c r="J56" t="s">
        <v>3</v>
      </c>
      <c r="K56" t="s">
        <v>287</v>
      </c>
      <c r="L56">
        <v>1369</v>
      </c>
      <c r="N56">
        <v>1013</v>
      </c>
      <c r="O56" t="s">
        <v>283</v>
      </c>
      <c r="P56" t="s">
        <v>283</v>
      </c>
      <c r="Q56">
        <v>1</v>
      </c>
      <c r="W56">
        <v>0</v>
      </c>
      <c r="X56">
        <v>1191627094</v>
      </c>
      <c r="Y56">
        <f>AT56</f>
        <v>0.37</v>
      </c>
      <c r="AA56">
        <v>0</v>
      </c>
      <c r="AB56">
        <v>0</v>
      </c>
      <c r="AC56">
        <v>0</v>
      </c>
      <c r="AD56">
        <v>173.4</v>
      </c>
      <c r="AE56">
        <v>0</v>
      </c>
      <c r="AF56">
        <v>0</v>
      </c>
      <c r="AG56">
        <v>0</v>
      </c>
      <c r="AH56">
        <v>173.4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0.37</v>
      </c>
      <c r="AU56" t="s">
        <v>3</v>
      </c>
      <c r="AV56">
        <v>1</v>
      </c>
      <c r="AW56">
        <v>2</v>
      </c>
      <c r="AX56">
        <v>356872633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ROUND(AT56*Source!I129*AH56*AL56,2)</f>
        <v>64.16</v>
      </c>
      <c r="CV56">
        <f>ROUND(Y56*Source!I129,7)</f>
        <v>0.37</v>
      </c>
      <c r="CW56">
        <v>0</v>
      </c>
      <c r="CX56">
        <f>ROUND(Y56*Source!I129,7)</f>
        <v>0.37</v>
      </c>
      <c r="CY56">
        <f t="shared" si="12"/>
        <v>173.4</v>
      </c>
      <c r="CZ56">
        <f t="shared" si="13"/>
        <v>173.4</v>
      </c>
      <c r="DA56">
        <f t="shared" si="14"/>
        <v>1</v>
      </c>
      <c r="DB56">
        <f>ROUND((ROUND(AT56*CZ56,2)*ROUND(0.42,7)),6)</f>
        <v>26.947199999999999</v>
      </c>
      <c r="DC56">
        <f>ROUND(ROUND(AT56*AG56,2),6)</f>
        <v>0</v>
      </c>
      <c r="DD56" t="s">
        <v>158</v>
      </c>
      <c r="DE56" t="s">
        <v>3</v>
      </c>
      <c r="DF56">
        <f t="shared" si="15"/>
        <v>0</v>
      </c>
      <c r="DG56">
        <f t="shared" si="16"/>
        <v>0</v>
      </c>
      <c r="DH56">
        <f t="shared" si="10"/>
        <v>0</v>
      </c>
      <c r="DI56">
        <f t="shared" si="17"/>
        <v>26.95</v>
      </c>
      <c r="DJ56">
        <f t="shared" si="18"/>
        <v>26.95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ROW(Source!A130)</f>
        <v>130</v>
      </c>
      <c r="B57">
        <v>351899365</v>
      </c>
      <c r="C57">
        <v>351899716</v>
      </c>
      <c r="D57">
        <v>295372357</v>
      </c>
      <c r="E57">
        <v>1</v>
      </c>
      <c r="F57">
        <v>1</v>
      </c>
      <c r="G57">
        <v>1</v>
      </c>
      <c r="H57">
        <v>1</v>
      </c>
      <c r="I57" t="s">
        <v>302</v>
      </c>
      <c r="J57" t="s">
        <v>3</v>
      </c>
      <c r="K57" t="s">
        <v>303</v>
      </c>
      <c r="L57">
        <v>1369</v>
      </c>
      <c r="N57">
        <v>1013</v>
      </c>
      <c r="O57" t="s">
        <v>283</v>
      </c>
      <c r="P57" t="s">
        <v>283</v>
      </c>
      <c r="Q57">
        <v>1</v>
      </c>
      <c r="W57">
        <v>0</v>
      </c>
      <c r="X57">
        <v>1488233873</v>
      </c>
      <c r="Y57">
        <f>(AT57*ROUND(0.9,7))</f>
        <v>0.33300000000000002</v>
      </c>
      <c r="AA57">
        <v>0</v>
      </c>
      <c r="AB57">
        <v>0</v>
      </c>
      <c r="AC57">
        <v>0</v>
      </c>
      <c r="AD57">
        <v>320.10000000000002</v>
      </c>
      <c r="AE57">
        <v>0</v>
      </c>
      <c r="AF57">
        <v>0</v>
      </c>
      <c r="AG57">
        <v>0</v>
      </c>
      <c r="AH57">
        <v>320.10000000000002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0.37</v>
      </c>
      <c r="AU57" t="s">
        <v>169</v>
      </c>
      <c r="AV57">
        <v>1</v>
      </c>
      <c r="AW57">
        <v>2</v>
      </c>
      <c r="AX57">
        <v>356872635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ROUND(AT57*Source!I130*AH57*AL57,2)</f>
        <v>118.44</v>
      </c>
      <c r="CV57">
        <f>ROUND(Y57*Source!I130,7)</f>
        <v>0.33300000000000002</v>
      </c>
      <c r="CW57">
        <v>0</v>
      </c>
      <c r="CX57">
        <f>ROUND(Y57*Source!I130,7)</f>
        <v>0.33300000000000002</v>
      </c>
      <c r="CY57">
        <f t="shared" si="12"/>
        <v>320.10000000000002</v>
      </c>
      <c r="CZ57">
        <f t="shared" si="13"/>
        <v>320.10000000000002</v>
      </c>
      <c r="DA57">
        <f t="shared" si="14"/>
        <v>1</v>
      </c>
      <c r="DB57">
        <f>ROUND(((ROUND(AT57*CZ57,2)*ROUND(0.9,7))*ROUND(0.42,7)),6)</f>
        <v>44.770319999999998</v>
      </c>
      <c r="DC57">
        <f>ROUND((ROUND(AT57*AG57,2)*ROUND(0.9,7)),6)</f>
        <v>0</v>
      </c>
      <c r="DD57" t="s">
        <v>304</v>
      </c>
      <c r="DE57" t="s">
        <v>3</v>
      </c>
      <c r="DF57">
        <f t="shared" si="15"/>
        <v>0</v>
      </c>
      <c r="DG57">
        <f t="shared" si="16"/>
        <v>0</v>
      </c>
      <c r="DH57">
        <f t="shared" si="10"/>
        <v>0</v>
      </c>
      <c r="DI57">
        <f t="shared" si="17"/>
        <v>44.77</v>
      </c>
      <c r="DJ57">
        <f t="shared" si="18"/>
        <v>44.77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ROW(Source!A130)</f>
        <v>130</v>
      </c>
      <c r="B58">
        <v>351899365</v>
      </c>
      <c r="C58">
        <v>351899716</v>
      </c>
      <c r="D58">
        <v>295312235</v>
      </c>
      <c r="E58">
        <v>1</v>
      </c>
      <c r="F58">
        <v>1</v>
      </c>
      <c r="G58">
        <v>1</v>
      </c>
      <c r="H58">
        <v>1</v>
      </c>
      <c r="I58" t="s">
        <v>284</v>
      </c>
      <c r="J58" t="s">
        <v>3</v>
      </c>
      <c r="K58" t="s">
        <v>285</v>
      </c>
      <c r="L58">
        <v>1369</v>
      </c>
      <c r="N58">
        <v>1013</v>
      </c>
      <c r="O58" t="s">
        <v>283</v>
      </c>
      <c r="P58" t="s">
        <v>283</v>
      </c>
      <c r="Q58">
        <v>1</v>
      </c>
      <c r="W58">
        <v>0</v>
      </c>
      <c r="X58">
        <v>-375180380</v>
      </c>
      <c r="Y58">
        <f>(AT58*ROUND(0.9,7))</f>
        <v>0.33300000000000002</v>
      </c>
      <c r="AA58">
        <v>0</v>
      </c>
      <c r="AB58">
        <v>0</v>
      </c>
      <c r="AC58">
        <v>0</v>
      </c>
      <c r="AD58">
        <v>154</v>
      </c>
      <c r="AE58">
        <v>0</v>
      </c>
      <c r="AF58">
        <v>0</v>
      </c>
      <c r="AG58">
        <v>0</v>
      </c>
      <c r="AH58">
        <v>154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0.37</v>
      </c>
      <c r="AU58" t="s">
        <v>169</v>
      </c>
      <c r="AV58">
        <v>1</v>
      </c>
      <c r="AW58">
        <v>2</v>
      </c>
      <c r="AX58">
        <v>356872636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ROUND(AT58*Source!I130*AH58*AL58,2)</f>
        <v>56.98</v>
      </c>
      <c r="CV58">
        <f>ROUND(Y58*Source!I130,7)</f>
        <v>0.33300000000000002</v>
      </c>
      <c r="CW58">
        <v>0</v>
      </c>
      <c r="CX58">
        <f>ROUND(Y58*Source!I130,7)</f>
        <v>0.33300000000000002</v>
      </c>
      <c r="CY58">
        <f t="shared" si="12"/>
        <v>154</v>
      </c>
      <c r="CZ58">
        <f t="shared" si="13"/>
        <v>154</v>
      </c>
      <c r="DA58">
        <f t="shared" si="14"/>
        <v>1</v>
      </c>
      <c r="DB58">
        <f>ROUND(((ROUND(AT58*CZ58,2)*ROUND(0.9,7))*ROUND(0.42,7)),6)</f>
        <v>21.538440000000001</v>
      </c>
      <c r="DC58">
        <f>ROUND((ROUND(AT58*AG58,2)*ROUND(0.9,7)),6)</f>
        <v>0</v>
      </c>
      <c r="DD58" t="s">
        <v>304</v>
      </c>
      <c r="DE58" t="s">
        <v>3</v>
      </c>
      <c r="DF58">
        <f t="shared" si="15"/>
        <v>0</v>
      </c>
      <c r="DG58">
        <f t="shared" si="16"/>
        <v>0</v>
      </c>
      <c r="DH58">
        <f t="shared" si="10"/>
        <v>0</v>
      </c>
      <c r="DI58">
        <f t="shared" si="17"/>
        <v>21.54</v>
      </c>
      <c r="DJ58">
        <f t="shared" si="18"/>
        <v>21.54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ROW(Source!A130)</f>
        <v>130</v>
      </c>
      <c r="B59">
        <v>351899365</v>
      </c>
      <c r="C59">
        <v>351899716</v>
      </c>
      <c r="D59">
        <v>295312215</v>
      </c>
      <c r="E59">
        <v>1</v>
      </c>
      <c r="F59">
        <v>1</v>
      </c>
      <c r="G59">
        <v>1</v>
      </c>
      <c r="H59">
        <v>1</v>
      </c>
      <c r="I59" t="s">
        <v>286</v>
      </c>
      <c r="J59" t="s">
        <v>3</v>
      </c>
      <c r="K59" t="s">
        <v>287</v>
      </c>
      <c r="L59">
        <v>1369</v>
      </c>
      <c r="N59">
        <v>1013</v>
      </c>
      <c r="O59" t="s">
        <v>283</v>
      </c>
      <c r="P59" t="s">
        <v>283</v>
      </c>
      <c r="Q59">
        <v>1</v>
      </c>
      <c r="W59">
        <v>0</v>
      </c>
      <c r="X59">
        <v>1191627094</v>
      </c>
      <c r="Y59">
        <f>(AT59*ROUND(0.9,7))</f>
        <v>0.33300000000000002</v>
      </c>
      <c r="AA59">
        <v>0</v>
      </c>
      <c r="AB59">
        <v>0</v>
      </c>
      <c r="AC59">
        <v>0</v>
      </c>
      <c r="AD59">
        <v>173.4</v>
      </c>
      <c r="AE59">
        <v>0</v>
      </c>
      <c r="AF59">
        <v>0</v>
      </c>
      <c r="AG59">
        <v>0</v>
      </c>
      <c r="AH59">
        <v>173.4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0.37</v>
      </c>
      <c r="AU59" t="s">
        <v>169</v>
      </c>
      <c r="AV59">
        <v>1</v>
      </c>
      <c r="AW59">
        <v>2</v>
      </c>
      <c r="AX59">
        <v>356872637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ROUND(AT59*Source!I130*AH59*AL59,2)</f>
        <v>64.16</v>
      </c>
      <c r="CV59">
        <f>ROUND(Y59*Source!I130,7)</f>
        <v>0.33300000000000002</v>
      </c>
      <c r="CW59">
        <v>0</v>
      </c>
      <c r="CX59">
        <f>ROUND(Y59*Source!I130,7)</f>
        <v>0.33300000000000002</v>
      </c>
      <c r="CY59">
        <f t="shared" si="12"/>
        <v>173.4</v>
      </c>
      <c r="CZ59">
        <f t="shared" si="13"/>
        <v>173.4</v>
      </c>
      <c r="DA59">
        <f t="shared" si="14"/>
        <v>1</v>
      </c>
      <c r="DB59">
        <f>ROUND(((ROUND(AT59*CZ59,2)*ROUND(0.9,7))*ROUND(0.42,7)),6)</f>
        <v>24.252479999999998</v>
      </c>
      <c r="DC59">
        <f>ROUND((ROUND(AT59*AG59,2)*ROUND(0.9,7)),6)</f>
        <v>0</v>
      </c>
      <c r="DD59" t="s">
        <v>304</v>
      </c>
      <c r="DE59" t="s">
        <v>3</v>
      </c>
      <c r="DF59">
        <f t="shared" si="15"/>
        <v>0</v>
      </c>
      <c r="DG59">
        <f t="shared" si="16"/>
        <v>0</v>
      </c>
      <c r="DH59">
        <f t="shared" si="10"/>
        <v>0</v>
      </c>
      <c r="DI59">
        <f t="shared" si="17"/>
        <v>24.25</v>
      </c>
      <c r="DJ59">
        <f t="shared" si="18"/>
        <v>24.25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ROW(Source!A131)</f>
        <v>131</v>
      </c>
      <c r="B60">
        <v>351899365</v>
      </c>
      <c r="C60">
        <v>351899719</v>
      </c>
      <c r="D60">
        <v>295360131</v>
      </c>
      <c r="E60">
        <v>1</v>
      </c>
      <c r="F60">
        <v>1</v>
      </c>
      <c r="G60">
        <v>1</v>
      </c>
      <c r="H60">
        <v>1</v>
      </c>
      <c r="I60" t="s">
        <v>281</v>
      </c>
      <c r="J60" t="s">
        <v>3</v>
      </c>
      <c r="K60" t="s">
        <v>282</v>
      </c>
      <c r="L60">
        <v>1369</v>
      </c>
      <c r="N60">
        <v>1013</v>
      </c>
      <c r="O60" t="s">
        <v>283</v>
      </c>
      <c r="P60" t="s">
        <v>283</v>
      </c>
      <c r="Q60">
        <v>1</v>
      </c>
      <c r="W60">
        <v>0</v>
      </c>
      <c r="X60">
        <v>23571269</v>
      </c>
      <c r="Y60">
        <f>(AT60*ROUND(0.42,7))</f>
        <v>0.35699999999999998</v>
      </c>
      <c r="AA60">
        <v>0</v>
      </c>
      <c r="AB60">
        <v>0</v>
      </c>
      <c r="AC60">
        <v>0</v>
      </c>
      <c r="AD60">
        <v>173.4</v>
      </c>
      <c r="AE60">
        <v>0</v>
      </c>
      <c r="AF60">
        <v>0</v>
      </c>
      <c r="AG60">
        <v>0</v>
      </c>
      <c r="AH60">
        <v>173.4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0.85</v>
      </c>
      <c r="AU60" t="s">
        <v>158</v>
      </c>
      <c r="AV60">
        <v>2</v>
      </c>
      <c r="AW60">
        <v>2</v>
      </c>
      <c r="AX60">
        <v>356872638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ROUND(Y60*Source!I131,7)</f>
        <v>0.35699999999999998</v>
      </c>
      <c r="CY60">
        <f t="shared" si="12"/>
        <v>173.4</v>
      </c>
      <c r="CZ60">
        <f t="shared" si="13"/>
        <v>173.4</v>
      </c>
      <c r="DA60">
        <f t="shared" si="14"/>
        <v>1</v>
      </c>
      <c r="DB60">
        <f t="shared" ref="DB60:DB68" si="19">ROUND((ROUND(AT60*CZ60,2)*ROUND(0.42,7)),6)</f>
        <v>61.903799999999997</v>
      </c>
      <c r="DC60">
        <f>ROUND((ROUND(AT60*AG60,2)*ROUND(0.42,7)),6)</f>
        <v>0</v>
      </c>
      <c r="DD60" t="s">
        <v>3</v>
      </c>
      <c r="DE60" t="s">
        <v>3</v>
      </c>
      <c r="DF60">
        <f>ROUND(ROUND(AE60,2)*CX60,2)</f>
        <v>0</v>
      </c>
      <c r="DG60">
        <f>ROUND(ROUND(AF60,2)*CX60,2)</f>
        <v>0</v>
      </c>
      <c r="DH60">
        <f t="shared" si="10"/>
        <v>0</v>
      </c>
      <c r="DI60">
        <f>ROUND(ROUND(AH60,2)*CX60,2)</f>
        <v>61.9</v>
      </c>
      <c r="DJ60">
        <f t="shared" si="18"/>
        <v>61.9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ROW(Source!A131)</f>
        <v>131</v>
      </c>
      <c r="B61">
        <v>351899365</v>
      </c>
      <c r="C61">
        <v>351899719</v>
      </c>
      <c r="D61">
        <v>295312235</v>
      </c>
      <c r="E61">
        <v>1</v>
      </c>
      <c r="F61">
        <v>1</v>
      </c>
      <c r="G61">
        <v>1</v>
      </c>
      <c r="H61">
        <v>1</v>
      </c>
      <c r="I61" t="s">
        <v>284</v>
      </c>
      <c r="J61" t="s">
        <v>3</v>
      </c>
      <c r="K61" t="s">
        <v>285</v>
      </c>
      <c r="L61">
        <v>1369</v>
      </c>
      <c r="N61">
        <v>1013</v>
      </c>
      <c r="O61" t="s">
        <v>283</v>
      </c>
      <c r="P61" t="s">
        <v>283</v>
      </c>
      <c r="Q61">
        <v>1</v>
      </c>
      <c r="W61">
        <v>0</v>
      </c>
      <c r="X61">
        <v>-375180380</v>
      </c>
      <c r="Y61">
        <f>AT61</f>
        <v>0.85</v>
      </c>
      <c r="AA61">
        <v>0</v>
      </c>
      <c r="AB61">
        <v>0</v>
      </c>
      <c r="AC61">
        <v>0</v>
      </c>
      <c r="AD61">
        <v>154</v>
      </c>
      <c r="AE61">
        <v>0</v>
      </c>
      <c r="AF61">
        <v>0</v>
      </c>
      <c r="AG61">
        <v>0</v>
      </c>
      <c r="AH61">
        <v>154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0.85</v>
      </c>
      <c r="AU61" t="s">
        <v>3</v>
      </c>
      <c r="AV61">
        <v>1</v>
      </c>
      <c r="AW61">
        <v>2</v>
      </c>
      <c r="AX61">
        <v>356872639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ROUND(AT61*Source!I131*AH61*AL61,2)</f>
        <v>130.9</v>
      </c>
      <c r="CV61">
        <f>ROUND(Y61*Source!I131,7)</f>
        <v>0.85</v>
      </c>
      <c r="CW61">
        <v>0</v>
      </c>
      <c r="CX61">
        <f>ROUND(Y61*Source!I131,7)</f>
        <v>0.85</v>
      </c>
      <c r="CY61">
        <f t="shared" si="12"/>
        <v>154</v>
      </c>
      <c r="CZ61">
        <f t="shared" si="13"/>
        <v>154</v>
      </c>
      <c r="DA61">
        <f t="shared" si="14"/>
        <v>1</v>
      </c>
      <c r="DB61">
        <f t="shared" si="19"/>
        <v>54.978000000000002</v>
      </c>
      <c r="DC61">
        <f>ROUND(ROUND(AT61*AG61,2),6)</f>
        <v>0</v>
      </c>
      <c r="DD61" t="s">
        <v>158</v>
      </c>
      <c r="DE61" t="s">
        <v>3</v>
      </c>
      <c r="DF61">
        <f>ROUND((ROUND(AE61,2)*ROUND(0.42,7))*CX61,2)</f>
        <v>0</v>
      </c>
      <c r="DG61">
        <f>ROUND((ROUND(AF61,2)*ROUND(0.42,7))*CX61,2)</f>
        <v>0</v>
      </c>
      <c r="DH61">
        <f t="shared" si="10"/>
        <v>0</v>
      </c>
      <c r="DI61">
        <f>ROUND((ROUND(AH61,2)*ROUND(0.42,7))*CX61,2)</f>
        <v>54.98</v>
      </c>
      <c r="DJ61">
        <f t="shared" si="18"/>
        <v>54.98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ROW(Source!A131)</f>
        <v>131</v>
      </c>
      <c r="B62">
        <v>351899365</v>
      </c>
      <c r="C62">
        <v>351899719</v>
      </c>
      <c r="D62">
        <v>295312215</v>
      </c>
      <c r="E62">
        <v>1</v>
      </c>
      <c r="F62">
        <v>1</v>
      </c>
      <c r="G62">
        <v>1</v>
      </c>
      <c r="H62">
        <v>1</v>
      </c>
      <c r="I62" t="s">
        <v>286</v>
      </c>
      <c r="J62" t="s">
        <v>3</v>
      </c>
      <c r="K62" t="s">
        <v>287</v>
      </c>
      <c r="L62">
        <v>1369</v>
      </c>
      <c r="N62">
        <v>1013</v>
      </c>
      <c r="O62" t="s">
        <v>283</v>
      </c>
      <c r="P62" t="s">
        <v>283</v>
      </c>
      <c r="Q62">
        <v>1</v>
      </c>
      <c r="W62">
        <v>0</v>
      </c>
      <c r="X62">
        <v>1191627094</v>
      </c>
      <c r="Y62">
        <f>AT62</f>
        <v>0.85</v>
      </c>
      <c r="AA62">
        <v>0</v>
      </c>
      <c r="AB62">
        <v>0</v>
      </c>
      <c r="AC62">
        <v>0</v>
      </c>
      <c r="AD62">
        <v>173.4</v>
      </c>
      <c r="AE62">
        <v>0</v>
      </c>
      <c r="AF62">
        <v>0</v>
      </c>
      <c r="AG62">
        <v>0</v>
      </c>
      <c r="AH62">
        <v>173.4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0.85</v>
      </c>
      <c r="AU62" t="s">
        <v>3</v>
      </c>
      <c r="AV62">
        <v>1</v>
      </c>
      <c r="AW62">
        <v>2</v>
      </c>
      <c r="AX62">
        <v>356872640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ROUND(AT62*Source!I131*AH62*AL62,2)</f>
        <v>147.38999999999999</v>
      </c>
      <c r="CV62">
        <f>ROUND(Y62*Source!I131,7)</f>
        <v>0.85</v>
      </c>
      <c r="CW62">
        <v>0</v>
      </c>
      <c r="CX62">
        <f>ROUND(Y62*Source!I131,7)</f>
        <v>0.85</v>
      </c>
      <c r="CY62">
        <f t="shared" si="12"/>
        <v>173.4</v>
      </c>
      <c r="CZ62">
        <f t="shared" si="13"/>
        <v>173.4</v>
      </c>
      <c r="DA62">
        <f t="shared" si="14"/>
        <v>1</v>
      </c>
      <c r="DB62">
        <f t="shared" si="19"/>
        <v>61.903799999999997</v>
      </c>
      <c r="DC62">
        <f>ROUND(ROUND(AT62*AG62,2),6)</f>
        <v>0</v>
      </c>
      <c r="DD62" t="s">
        <v>158</v>
      </c>
      <c r="DE62" t="s">
        <v>3</v>
      </c>
      <c r="DF62">
        <f>ROUND((ROUND(AE62,2)*ROUND(0.42,7))*CX62,2)</f>
        <v>0</v>
      </c>
      <c r="DG62">
        <f>ROUND((ROUND(AF62,2)*ROUND(0.42,7))*CX62,2)</f>
        <v>0</v>
      </c>
      <c r="DH62">
        <f t="shared" si="10"/>
        <v>0</v>
      </c>
      <c r="DI62">
        <f>ROUND((ROUND(AH62,2)*ROUND(0.42,7))*CX62,2)</f>
        <v>61.9</v>
      </c>
      <c r="DJ62">
        <f t="shared" si="18"/>
        <v>61.9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ROW(Source!A131)</f>
        <v>131</v>
      </c>
      <c r="B63">
        <v>351899365</v>
      </c>
      <c r="C63">
        <v>351899719</v>
      </c>
      <c r="D63">
        <v>295270361</v>
      </c>
      <c r="E63">
        <v>1</v>
      </c>
      <c r="F63">
        <v>1</v>
      </c>
      <c r="G63">
        <v>1</v>
      </c>
      <c r="H63">
        <v>2</v>
      </c>
      <c r="I63" t="s">
        <v>288</v>
      </c>
      <c r="J63" t="s">
        <v>289</v>
      </c>
      <c r="K63" t="s">
        <v>290</v>
      </c>
      <c r="L63">
        <v>1368</v>
      </c>
      <c r="N63">
        <v>1011</v>
      </c>
      <c r="O63" t="s">
        <v>291</v>
      </c>
      <c r="P63" t="s">
        <v>291</v>
      </c>
      <c r="Q63">
        <v>1</v>
      </c>
      <c r="W63">
        <v>0</v>
      </c>
      <c r="X63">
        <v>-985140310</v>
      </c>
      <c r="Y63">
        <f>(AT63*ROUND(0.42,7))</f>
        <v>0.35699999999999998</v>
      </c>
      <c r="AA63">
        <v>0</v>
      </c>
      <c r="AB63">
        <v>365</v>
      </c>
      <c r="AC63">
        <v>0</v>
      </c>
      <c r="AD63">
        <v>0</v>
      </c>
      <c r="AE63">
        <v>0</v>
      </c>
      <c r="AF63">
        <v>365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0.85</v>
      </c>
      <c r="AU63" t="s">
        <v>158</v>
      </c>
      <c r="AV63">
        <v>0</v>
      </c>
      <c r="AW63">
        <v>2</v>
      </c>
      <c r="AX63">
        <v>356872641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ROUND(Y63*Source!I131*DO63,7)</f>
        <v>0</v>
      </c>
      <c r="CX63">
        <f>ROUND(Y63*Source!I131,7)</f>
        <v>0.35699999999999998</v>
      </c>
      <c r="CY63">
        <f>AB63</f>
        <v>365</v>
      </c>
      <c r="CZ63">
        <f>AF63</f>
        <v>365</v>
      </c>
      <c r="DA63">
        <f>AJ63</f>
        <v>1</v>
      </c>
      <c r="DB63">
        <f t="shared" si="19"/>
        <v>130.30500000000001</v>
      </c>
      <c r="DC63">
        <f>ROUND((ROUND(AT63*AG63,2)*ROUND(0.42,7)),6)</f>
        <v>0</v>
      </c>
      <c r="DD63" t="s">
        <v>3</v>
      </c>
      <c r="DE63" t="s">
        <v>3</v>
      </c>
      <c r="DF63">
        <f>ROUND(ROUND(AE63,2)*CX63,2)</f>
        <v>0</v>
      </c>
      <c r="DG63">
        <f>ROUND(ROUND(AF63,2)*CX63,2)</f>
        <v>130.31</v>
      </c>
      <c r="DH63">
        <f t="shared" si="10"/>
        <v>0</v>
      </c>
      <c r="DI63">
        <f>ROUND(ROUND(AH63,2)*CX63,2)</f>
        <v>0</v>
      </c>
      <c r="DJ63">
        <f>DG63</f>
        <v>130.31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ROW(Source!A132)</f>
        <v>132</v>
      </c>
      <c r="B64">
        <v>351899365</v>
      </c>
      <c r="C64">
        <v>351899726</v>
      </c>
      <c r="D64">
        <v>295370156</v>
      </c>
      <c r="E64">
        <v>1</v>
      </c>
      <c r="F64">
        <v>1</v>
      </c>
      <c r="G64">
        <v>1</v>
      </c>
      <c r="H64">
        <v>1</v>
      </c>
      <c r="I64" t="s">
        <v>305</v>
      </c>
      <c r="J64" t="s">
        <v>3</v>
      </c>
      <c r="K64" t="s">
        <v>306</v>
      </c>
      <c r="L64">
        <v>1369</v>
      </c>
      <c r="N64">
        <v>1013</v>
      </c>
      <c r="O64" t="s">
        <v>283</v>
      </c>
      <c r="P64" t="s">
        <v>283</v>
      </c>
      <c r="Q64">
        <v>1</v>
      </c>
      <c r="W64">
        <v>0</v>
      </c>
      <c r="X64">
        <v>-2020069204</v>
      </c>
      <c r="Y64">
        <f>(AT64*ROUND(0.42,7))</f>
        <v>0.126</v>
      </c>
      <c r="AA64">
        <v>0</v>
      </c>
      <c r="AB64">
        <v>0</v>
      </c>
      <c r="AC64">
        <v>0</v>
      </c>
      <c r="AD64">
        <v>173.4</v>
      </c>
      <c r="AE64">
        <v>0</v>
      </c>
      <c r="AF64">
        <v>0</v>
      </c>
      <c r="AG64">
        <v>0</v>
      </c>
      <c r="AH64">
        <v>173.4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0.3</v>
      </c>
      <c r="AU64" t="s">
        <v>158</v>
      </c>
      <c r="AV64">
        <v>2</v>
      </c>
      <c r="AW64">
        <v>2</v>
      </c>
      <c r="AX64">
        <v>356872646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ROUND(Y64*Source!I132,7)</f>
        <v>0.126</v>
      </c>
      <c r="CY64">
        <f>AD64</f>
        <v>173.4</v>
      </c>
      <c r="CZ64">
        <f>AH64</f>
        <v>173.4</v>
      </c>
      <c r="DA64">
        <f>AL64</f>
        <v>1</v>
      </c>
      <c r="DB64">
        <f t="shared" si="19"/>
        <v>21.848400000000002</v>
      </c>
      <c r="DC64">
        <f>ROUND((ROUND(AT64*AG64,2)*ROUND(0.42,7)),6)</f>
        <v>0</v>
      </c>
      <c r="DD64" t="s">
        <v>3</v>
      </c>
      <c r="DE64" t="s">
        <v>3</v>
      </c>
      <c r="DF64">
        <f>ROUND(ROUND(AE64,2)*CX64,2)</f>
        <v>0</v>
      </c>
      <c r="DG64">
        <f>ROUND(ROUND(AF64,2)*CX64,2)</f>
        <v>0</v>
      </c>
      <c r="DH64">
        <f t="shared" si="10"/>
        <v>0</v>
      </c>
      <c r="DI64">
        <f>ROUND(ROUND(AH64,2)*CX64,2)</f>
        <v>21.85</v>
      </c>
      <c r="DJ64">
        <f>DI64</f>
        <v>21.85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ROW(Source!A132)</f>
        <v>132</v>
      </c>
      <c r="B65">
        <v>351899365</v>
      </c>
      <c r="C65">
        <v>351899726</v>
      </c>
      <c r="D65">
        <v>295372357</v>
      </c>
      <c r="E65">
        <v>1</v>
      </c>
      <c r="F65">
        <v>1</v>
      </c>
      <c r="G65">
        <v>1</v>
      </c>
      <c r="H65">
        <v>1</v>
      </c>
      <c r="I65" t="s">
        <v>302</v>
      </c>
      <c r="J65" t="s">
        <v>3</v>
      </c>
      <c r="K65" t="s">
        <v>303</v>
      </c>
      <c r="L65">
        <v>1369</v>
      </c>
      <c r="N65">
        <v>1013</v>
      </c>
      <c r="O65" t="s">
        <v>283</v>
      </c>
      <c r="P65" t="s">
        <v>283</v>
      </c>
      <c r="Q65">
        <v>1</v>
      </c>
      <c r="W65">
        <v>0</v>
      </c>
      <c r="X65">
        <v>1488233873</v>
      </c>
      <c r="Y65">
        <f>AT65</f>
        <v>0.3</v>
      </c>
      <c r="AA65">
        <v>0</v>
      </c>
      <c r="AB65">
        <v>0</v>
      </c>
      <c r="AC65">
        <v>0</v>
      </c>
      <c r="AD65">
        <v>320.10000000000002</v>
      </c>
      <c r="AE65">
        <v>0</v>
      </c>
      <c r="AF65">
        <v>0</v>
      </c>
      <c r="AG65">
        <v>0</v>
      </c>
      <c r="AH65">
        <v>320.10000000000002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0.3</v>
      </c>
      <c r="AU65" t="s">
        <v>3</v>
      </c>
      <c r="AV65">
        <v>1</v>
      </c>
      <c r="AW65">
        <v>2</v>
      </c>
      <c r="AX65">
        <v>356872647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ROUND(AT65*Source!I132*AH65*AL65,2)</f>
        <v>96.03</v>
      </c>
      <c r="CV65">
        <f>ROUND(Y65*Source!I132,7)</f>
        <v>0.3</v>
      </c>
      <c r="CW65">
        <v>0</v>
      </c>
      <c r="CX65">
        <f>ROUND(Y65*Source!I132,7)</f>
        <v>0.3</v>
      </c>
      <c r="CY65">
        <f>AD65</f>
        <v>320.10000000000002</v>
      </c>
      <c r="CZ65">
        <f>AH65</f>
        <v>320.10000000000002</v>
      </c>
      <c r="DA65">
        <f>AL65</f>
        <v>1</v>
      </c>
      <c r="DB65">
        <f t="shared" si="19"/>
        <v>40.332599999999999</v>
      </c>
      <c r="DC65">
        <f>ROUND(ROUND(AT65*AG65,2),6)</f>
        <v>0</v>
      </c>
      <c r="DD65" t="s">
        <v>158</v>
      </c>
      <c r="DE65" t="s">
        <v>3</v>
      </c>
      <c r="DF65">
        <f>ROUND((ROUND(AE65,2)*ROUND(0.42,7))*CX65,2)</f>
        <v>0</v>
      </c>
      <c r="DG65">
        <f>ROUND((ROUND(AF65,2)*ROUND(0.42,7))*CX65,2)</f>
        <v>0</v>
      </c>
      <c r="DH65">
        <f t="shared" ref="DH65:DH83" si="20">ROUND(ROUND(AG65,2)*CX65,2)</f>
        <v>0</v>
      </c>
      <c r="DI65">
        <f>ROUND((ROUND(AH65,2)*ROUND(0.42,7))*CX65,2)</f>
        <v>40.33</v>
      </c>
      <c r="DJ65">
        <f>DI65</f>
        <v>40.33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ROW(Source!A132)</f>
        <v>132</v>
      </c>
      <c r="B66">
        <v>351899365</v>
      </c>
      <c r="C66">
        <v>351899726</v>
      </c>
      <c r="D66">
        <v>295312235</v>
      </c>
      <c r="E66">
        <v>1</v>
      </c>
      <c r="F66">
        <v>1</v>
      </c>
      <c r="G66">
        <v>1</v>
      </c>
      <c r="H66">
        <v>1</v>
      </c>
      <c r="I66" t="s">
        <v>284</v>
      </c>
      <c r="J66" t="s">
        <v>3</v>
      </c>
      <c r="K66" t="s">
        <v>285</v>
      </c>
      <c r="L66">
        <v>1369</v>
      </c>
      <c r="N66">
        <v>1013</v>
      </c>
      <c r="O66" t="s">
        <v>283</v>
      </c>
      <c r="P66" t="s">
        <v>283</v>
      </c>
      <c r="Q66">
        <v>1</v>
      </c>
      <c r="W66">
        <v>0</v>
      </c>
      <c r="X66">
        <v>-375180380</v>
      </c>
      <c r="Y66">
        <f>AT66</f>
        <v>0.3</v>
      </c>
      <c r="AA66">
        <v>0</v>
      </c>
      <c r="AB66">
        <v>0</v>
      </c>
      <c r="AC66">
        <v>0</v>
      </c>
      <c r="AD66">
        <v>154</v>
      </c>
      <c r="AE66">
        <v>0</v>
      </c>
      <c r="AF66">
        <v>0</v>
      </c>
      <c r="AG66">
        <v>0</v>
      </c>
      <c r="AH66">
        <v>154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0.3</v>
      </c>
      <c r="AU66" t="s">
        <v>3</v>
      </c>
      <c r="AV66">
        <v>1</v>
      </c>
      <c r="AW66">
        <v>2</v>
      </c>
      <c r="AX66">
        <v>356872648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ROUND(AT66*Source!I132*AH66*AL66,2)</f>
        <v>46.2</v>
      </c>
      <c r="CV66">
        <f>ROUND(Y66*Source!I132,7)</f>
        <v>0.3</v>
      </c>
      <c r="CW66">
        <v>0</v>
      </c>
      <c r="CX66">
        <f>ROUND(Y66*Source!I132,7)</f>
        <v>0.3</v>
      </c>
      <c r="CY66">
        <f>AD66</f>
        <v>154</v>
      </c>
      <c r="CZ66">
        <f>AH66</f>
        <v>154</v>
      </c>
      <c r="DA66">
        <f>AL66</f>
        <v>1</v>
      </c>
      <c r="DB66">
        <f t="shared" si="19"/>
        <v>19.404</v>
      </c>
      <c r="DC66">
        <f>ROUND(ROUND(AT66*AG66,2),6)</f>
        <v>0</v>
      </c>
      <c r="DD66" t="s">
        <v>158</v>
      </c>
      <c r="DE66" t="s">
        <v>3</v>
      </c>
      <c r="DF66">
        <f>ROUND((ROUND(AE66,2)*ROUND(0.42,7))*CX66,2)</f>
        <v>0</v>
      </c>
      <c r="DG66">
        <f>ROUND((ROUND(AF66,2)*ROUND(0.42,7))*CX66,2)</f>
        <v>0</v>
      </c>
      <c r="DH66">
        <f t="shared" si="20"/>
        <v>0</v>
      </c>
      <c r="DI66">
        <f>ROUND((ROUND(AH66,2)*ROUND(0.42,7))*CX66,2)</f>
        <v>19.399999999999999</v>
      </c>
      <c r="DJ66">
        <f>DI66</f>
        <v>19.399999999999999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ROW(Source!A132)</f>
        <v>132</v>
      </c>
      <c r="B67">
        <v>351899365</v>
      </c>
      <c r="C67">
        <v>351899726</v>
      </c>
      <c r="D67">
        <v>295312215</v>
      </c>
      <c r="E67">
        <v>1</v>
      </c>
      <c r="F67">
        <v>1</v>
      </c>
      <c r="G67">
        <v>1</v>
      </c>
      <c r="H67">
        <v>1</v>
      </c>
      <c r="I67" t="s">
        <v>286</v>
      </c>
      <c r="J67" t="s">
        <v>3</v>
      </c>
      <c r="K67" t="s">
        <v>287</v>
      </c>
      <c r="L67">
        <v>1369</v>
      </c>
      <c r="N67">
        <v>1013</v>
      </c>
      <c r="O67" t="s">
        <v>283</v>
      </c>
      <c r="P67" t="s">
        <v>283</v>
      </c>
      <c r="Q67">
        <v>1</v>
      </c>
      <c r="W67">
        <v>0</v>
      </c>
      <c r="X67">
        <v>1191627094</v>
      </c>
      <c r="Y67">
        <f>AT67</f>
        <v>0.3</v>
      </c>
      <c r="AA67">
        <v>0</v>
      </c>
      <c r="AB67">
        <v>0</v>
      </c>
      <c r="AC67">
        <v>0</v>
      </c>
      <c r="AD67">
        <v>173.4</v>
      </c>
      <c r="AE67">
        <v>0</v>
      </c>
      <c r="AF67">
        <v>0</v>
      </c>
      <c r="AG67">
        <v>0</v>
      </c>
      <c r="AH67">
        <v>173.4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0.3</v>
      </c>
      <c r="AU67" t="s">
        <v>3</v>
      </c>
      <c r="AV67">
        <v>1</v>
      </c>
      <c r="AW67">
        <v>2</v>
      </c>
      <c r="AX67">
        <v>356872649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ROUND(AT67*Source!I132*AH67*AL67,2)</f>
        <v>52.02</v>
      </c>
      <c r="CV67">
        <f>ROUND(Y67*Source!I132,7)</f>
        <v>0.3</v>
      </c>
      <c r="CW67">
        <v>0</v>
      </c>
      <c r="CX67">
        <f>ROUND(Y67*Source!I132,7)</f>
        <v>0.3</v>
      </c>
      <c r="CY67">
        <f>AD67</f>
        <v>173.4</v>
      </c>
      <c r="CZ67">
        <f>AH67</f>
        <v>173.4</v>
      </c>
      <c r="DA67">
        <f>AL67</f>
        <v>1</v>
      </c>
      <c r="DB67">
        <f t="shared" si="19"/>
        <v>21.848400000000002</v>
      </c>
      <c r="DC67">
        <f>ROUND(ROUND(AT67*AG67,2),6)</f>
        <v>0</v>
      </c>
      <c r="DD67" t="s">
        <v>158</v>
      </c>
      <c r="DE67" t="s">
        <v>3</v>
      </c>
      <c r="DF67">
        <f>ROUND((ROUND(AE67,2)*ROUND(0.42,7))*CX67,2)</f>
        <v>0</v>
      </c>
      <c r="DG67">
        <f>ROUND((ROUND(AF67,2)*ROUND(0.42,7))*CX67,2)</f>
        <v>0</v>
      </c>
      <c r="DH67">
        <f t="shared" si="20"/>
        <v>0</v>
      </c>
      <c r="DI67">
        <f>ROUND((ROUND(AH67,2)*ROUND(0.42,7))*CX67,2)</f>
        <v>21.85</v>
      </c>
      <c r="DJ67">
        <f>DI67</f>
        <v>21.85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ROW(Source!A132)</f>
        <v>132</v>
      </c>
      <c r="B68">
        <v>351899365</v>
      </c>
      <c r="C68">
        <v>351899726</v>
      </c>
      <c r="D68">
        <v>295270399</v>
      </c>
      <c r="E68">
        <v>1</v>
      </c>
      <c r="F68">
        <v>1</v>
      </c>
      <c r="G68">
        <v>1</v>
      </c>
      <c r="H68">
        <v>2</v>
      </c>
      <c r="I68" t="s">
        <v>307</v>
      </c>
      <c r="J68" t="s">
        <v>308</v>
      </c>
      <c r="K68" t="s">
        <v>309</v>
      </c>
      <c r="L68">
        <v>1368</v>
      </c>
      <c r="N68">
        <v>1011</v>
      </c>
      <c r="O68" t="s">
        <v>291</v>
      </c>
      <c r="P68" t="s">
        <v>291</v>
      </c>
      <c r="Q68">
        <v>1</v>
      </c>
      <c r="W68">
        <v>0</v>
      </c>
      <c r="X68">
        <v>-1578443045</v>
      </c>
      <c r="Y68">
        <f>(AT68*ROUND(0.42,7))</f>
        <v>0.126</v>
      </c>
      <c r="AA68">
        <v>0</v>
      </c>
      <c r="AB68">
        <v>1121.8</v>
      </c>
      <c r="AC68">
        <v>0</v>
      </c>
      <c r="AD68">
        <v>0</v>
      </c>
      <c r="AE68">
        <v>0</v>
      </c>
      <c r="AF68">
        <v>1121.8000000000002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0.3</v>
      </c>
      <c r="AU68" t="s">
        <v>158</v>
      </c>
      <c r="AV68">
        <v>0</v>
      </c>
      <c r="AW68">
        <v>2</v>
      </c>
      <c r="AX68">
        <v>356872650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ROUND(Y68*Source!I132*DO68,7)</f>
        <v>0</v>
      </c>
      <c r="CX68">
        <f>ROUND(Y68*Source!I132,7)</f>
        <v>0.126</v>
      </c>
      <c r="CY68">
        <f>AB68</f>
        <v>1121.8</v>
      </c>
      <c r="CZ68">
        <f>AF68</f>
        <v>1121.8000000000002</v>
      </c>
      <c r="DA68">
        <f>AJ68</f>
        <v>1</v>
      </c>
      <c r="DB68">
        <f t="shared" si="19"/>
        <v>141.3468</v>
      </c>
      <c r="DC68">
        <f>ROUND((ROUND(AT68*AG68,2)*ROUND(0.42,7)),6)</f>
        <v>0</v>
      </c>
      <c r="DD68" t="s">
        <v>3</v>
      </c>
      <c r="DE68" t="s">
        <v>3</v>
      </c>
      <c r="DF68">
        <f>ROUND(ROUND(AE68,2)*CX68,2)</f>
        <v>0</v>
      </c>
      <c r="DG68">
        <f>ROUND(ROUND(AF68,2)*CX68,2)</f>
        <v>141.35</v>
      </c>
      <c r="DH68">
        <f t="shared" si="20"/>
        <v>0</v>
      </c>
      <c r="DI68">
        <f>ROUND(ROUND(AH68,2)*CX68,2)</f>
        <v>0</v>
      </c>
      <c r="DJ68">
        <f>DG68</f>
        <v>141.35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ROW(Source!A133)</f>
        <v>133</v>
      </c>
      <c r="B69">
        <v>351899365</v>
      </c>
      <c r="C69">
        <v>351899733</v>
      </c>
      <c r="D69">
        <v>295370156</v>
      </c>
      <c r="E69">
        <v>1</v>
      </c>
      <c r="F69">
        <v>1</v>
      </c>
      <c r="G69">
        <v>1</v>
      </c>
      <c r="H69">
        <v>1</v>
      </c>
      <c r="I69" t="s">
        <v>305</v>
      </c>
      <c r="J69" t="s">
        <v>3</v>
      </c>
      <c r="K69" t="s">
        <v>306</v>
      </c>
      <c r="L69">
        <v>1369</v>
      </c>
      <c r="N69">
        <v>1013</v>
      </c>
      <c r="O69" t="s">
        <v>283</v>
      </c>
      <c r="P69" t="s">
        <v>283</v>
      </c>
      <c r="Q69">
        <v>1</v>
      </c>
      <c r="W69">
        <v>0</v>
      </c>
      <c r="X69">
        <v>-2020069204</v>
      </c>
      <c r="Y69">
        <f>(AT69*ROUND((0.9*0.42),7))</f>
        <v>0.1134</v>
      </c>
      <c r="AA69">
        <v>0</v>
      </c>
      <c r="AB69">
        <v>0</v>
      </c>
      <c r="AC69">
        <v>0</v>
      </c>
      <c r="AD69">
        <v>173.4</v>
      </c>
      <c r="AE69">
        <v>0</v>
      </c>
      <c r="AF69">
        <v>0</v>
      </c>
      <c r="AG69">
        <v>0</v>
      </c>
      <c r="AH69">
        <v>173.4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0.3</v>
      </c>
      <c r="AU69" t="s">
        <v>168</v>
      </c>
      <c r="AV69">
        <v>2</v>
      </c>
      <c r="AW69">
        <v>2</v>
      </c>
      <c r="AX69">
        <v>356872651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ROUND(Y69*Source!I133,7)</f>
        <v>0.1134</v>
      </c>
      <c r="CY69">
        <f>AD69</f>
        <v>173.4</v>
      </c>
      <c r="CZ69">
        <f>AH69</f>
        <v>173.4</v>
      </c>
      <c r="DA69">
        <f>AL69</f>
        <v>1</v>
      </c>
      <c r="DB69">
        <f>ROUND((ROUND(AT69*CZ69,2)*ROUND((0.9*0.42),7)),6)</f>
        <v>19.66356</v>
      </c>
      <c r="DC69">
        <f>ROUND((ROUND(AT69*AG69,2)*ROUND((0.9*0.42),7)),6)</f>
        <v>0</v>
      </c>
      <c r="DD69" t="s">
        <v>3</v>
      </c>
      <c r="DE69" t="s">
        <v>3</v>
      </c>
      <c r="DF69">
        <f>ROUND(ROUND(AE69,2)*CX69,2)</f>
        <v>0</v>
      </c>
      <c r="DG69">
        <f>ROUND(ROUND(AF69,2)*CX69,2)</f>
        <v>0</v>
      </c>
      <c r="DH69">
        <f t="shared" si="20"/>
        <v>0</v>
      </c>
      <c r="DI69">
        <f>ROUND(ROUND(AH69,2)*CX69,2)</f>
        <v>19.66</v>
      </c>
      <c r="DJ69">
        <f>DI69</f>
        <v>19.66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ROW(Source!A133)</f>
        <v>133</v>
      </c>
      <c r="B70">
        <v>351899365</v>
      </c>
      <c r="C70">
        <v>351899733</v>
      </c>
      <c r="D70">
        <v>295372357</v>
      </c>
      <c r="E70">
        <v>1</v>
      </c>
      <c r="F70">
        <v>1</v>
      </c>
      <c r="G70">
        <v>1</v>
      </c>
      <c r="H70">
        <v>1</v>
      </c>
      <c r="I70" t="s">
        <v>302</v>
      </c>
      <c r="J70" t="s">
        <v>3</v>
      </c>
      <c r="K70" t="s">
        <v>303</v>
      </c>
      <c r="L70">
        <v>1369</v>
      </c>
      <c r="N70">
        <v>1013</v>
      </c>
      <c r="O70" t="s">
        <v>283</v>
      </c>
      <c r="P70" t="s">
        <v>283</v>
      </c>
      <c r="Q70">
        <v>1</v>
      </c>
      <c r="W70">
        <v>0</v>
      </c>
      <c r="X70">
        <v>1488233873</v>
      </c>
      <c r="Y70">
        <f>(AT70*ROUND(0.9,7))</f>
        <v>0.27</v>
      </c>
      <c r="AA70">
        <v>0</v>
      </c>
      <c r="AB70">
        <v>0</v>
      </c>
      <c r="AC70">
        <v>0</v>
      </c>
      <c r="AD70">
        <v>320.10000000000002</v>
      </c>
      <c r="AE70">
        <v>0</v>
      </c>
      <c r="AF70">
        <v>0</v>
      </c>
      <c r="AG70">
        <v>0</v>
      </c>
      <c r="AH70">
        <v>320.10000000000002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0.3</v>
      </c>
      <c r="AU70" t="s">
        <v>169</v>
      </c>
      <c r="AV70">
        <v>1</v>
      </c>
      <c r="AW70">
        <v>2</v>
      </c>
      <c r="AX70">
        <v>356872652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ROUND(AT70*Source!I133*AH70*AL70,2)</f>
        <v>96.03</v>
      </c>
      <c r="CV70">
        <f>ROUND(Y70*Source!I133,7)</f>
        <v>0.27</v>
      </c>
      <c r="CW70">
        <v>0</v>
      </c>
      <c r="CX70">
        <f>ROUND(Y70*Source!I133,7)</f>
        <v>0.27</v>
      </c>
      <c r="CY70">
        <f>AD70</f>
        <v>320.10000000000002</v>
      </c>
      <c r="CZ70">
        <f>AH70</f>
        <v>320.10000000000002</v>
      </c>
      <c r="DA70">
        <f>AL70</f>
        <v>1</v>
      </c>
      <c r="DB70">
        <f>ROUND(((ROUND(AT70*CZ70,2)*ROUND(0.9,7))*ROUND(0.42,7)),6)</f>
        <v>36.299340000000001</v>
      </c>
      <c r="DC70">
        <f>ROUND((ROUND(AT70*AG70,2)*ROUND(0.9,7)),6)</f>
        <v>0</v>
      </c>
      <c r="DD70" t="s">
        <v>304</v>
      </c>
      <c r="DE70" t="s">
        <v>3</v>
      </c>
      <c r="DF70">
        <f>ROUND((ROUND(AE70,2)*ROUND(0.42,7))*CX70,2)</f>
        <v>0</v>
      </c>
      <c r="DG70">
        <f>ROUND((ROUND(AF70,2)*ROUND(0.42,7))*CX70,2)</f>
        <v>0</v>
      </c>
      <c r="DH70">
        <f t="shared" si="20"/>
        <v>0</v>
      </c>
      <c r="DI70">
        <f>ROUND((ROUND(AH70,2)*ROUND(0.42,7))*CX70,2)</f>
        <v>36.299999999999997</v>
      </c>
      <c r="DJ70">
        <f>DI70</f>
        <v>36.299999999999997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ROW(Source!A133)</f>
        <v>133</v>
      </c>
      <c r="B71">
        <v>351899365</v>
      </c>
      <c r="C71">
        <v>351899733</v>
      </c>
      <c r="D71">
        <v>295312235</v>
      </c>
      <c r="E71">
        <v>1</v>
      </c>
      <c r="F71">
        <v>1</v>
      </c>
      <c r="G71">
        <v>1</v>
      </c>
      <c r="H71">
        <v>1</v>
      </c>
      <c r="I71" t="s">
        <v>284</v>
      </c>
      <c r="J71" t="s">
        <v>3</v>
      </c>
      <c r="K71" t="s">
        <v>285</v>
      </c>
      <c r="L71">
        <v>1369</v>
      </c>
      <c r="N71">
        <v>1013</v>
      </c>
      <c r="O71" t="s">
        <v>283</v>
      </c>
      <c r="P71" t="s">
        <v>283</v>
      </c>
      <c r="Q71">
        <v>1</v>
      </c>
      <c r="W71">
        <v>0</v>
      </c>
      <c r="X71">
        <v>-375180380</v>
      </c>
      <c r="Y71">
        <f>(AT71*ROUND(0.9,7))</f>
        <v>0.27</v>
      </c>
      <c r="AA71">
        <v>0</v>
      </c>
      <c r="AB71">
        <v>0</v>
      </c>
      <c r="AC71">
        <v>0</v>
      </c>
      <c r="AD71">
        <v>154</v>
      </c>
      <c r="AE71">
        <v>0</v>
      </c>
      <c r="AF71">
        <v>0</v>
      </c>
      <c r="AG71">
        <v>0</v>
      </c>
      <c r="AH71">
        <v>154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0.3</v>
      </c>
      <c r="AU71" t="s">
        <v>169</v>
      </c>
      <c r="AV71">
        <v>1</v>
      </c>
      <c r="AW71">
        <v>2</v>
      </c>
      <c r="AX71">
        <v>356872653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ROUND(AT71*Source!I133*AH71*AL71,2)</f>
        <v>46.2</v>
      </c>
      <c r="CV71">
        <f>ROUND(Y71*Source!I133,7)</f>
        <v>0.27</v>
      </c>
      <c r="CW71">
        <v>0</v>
      </c>
      <c r="CX71">
        <f>ROUND(Y71*Source!I133,7)</f>
        <v>0.27</v>
      </c>
      <c r="CY71">
        <f>AD71</f>
        <v>154</v>
      </c>
      <c r="CZ71">
        <f>AH71</f>
        <v>154</v>
      </c>
      <c r="DA71">
        <f>AL71</f>
        <v>1</v>
      </c>
      <c r="DB71">
        <f>ROUND(((ROUND(AT71*CZ71,2)*ROUND(0.9,7))*ROUND(0.42,7)),6)</f>
        <v>17.4636</v>
      </c>
      <c r="DC71">
        <f>ROUND((ROUND(AT71*AG71,2)*ROUND(0.9,7)),6)</f>
        <v>0</v>
      </c>
      <c r="DD71" t="s">
        <v>304</v>
      </c>
      <c r="DE71" t="s">
        <v>3</v>
      </c>
      <c r="DF71">
        <f>ROUND((ROUND(AE71,2)*ROUND(0.42,7))*CX71,2)</f>
        <v>0</v>
      </c>
      <c r="DG71">
        <f>ROUND((ROUND(AF71,2)*ROUND(0.42,7))*CX71,2)</f>
        <v>0</v>
      </c>
      <c r="DH71">
        <f t="shared" si="20"/>
        <v>0</v>
      </c>
      <c r="DI71">
        <f>ROUND((ROUND(AH71,2)*ROUND(0.42,7))*CX71,2)</f>
        <v>17.46</v>
      </c>
      <c r="DJ71">
        <f>DI71</f>
        <v>17.46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ROW(Source!A133)</f>
        <v>133</v>
      </c>
      <c r="B72">
        <v>351899365</v>
      </c>
      <c r="C72">
        <v>351899733</v>
      </c>
      <c r="D72">
        <v>295312215</v>
      </c>
      <c r="E72">
        <v>1</v>
      </c>
      <c r="F72">
        <v>1</v>
      </c>
      <c r="G72">
        <v>1</v>
      </c>
      <c r="H72">
        <v>1</v>
      </c>
      <c r="I72" t="s">
        <v>286</v>
      </c>
      <c r="J72" t="s">
        <v>3</v>
      </c>
      <c r="K72" t="s">
        <v>287</v>
      </c>
      <c r="L72">
        <v>1369</v>
      </c>
      <c r="N72">
        <v>1013</v>
      </c>
      <c r="O72" t="s">
        <v>283</v>
      </c>
      <c r="P72" t="s">
        <v>283</v>
      </c>
      <c r="Q72">
        <v>1</v>
      </c>
      <c r="W72">
        <v>0</v>
      </c>
      <c r="X72">
        <v>1191627094</v>
      </c>
      <c r="Y72">
        <f>(AT72*ROUND(0.9,7))</f>
        <v>0.27</v>
      </c>
      <c r="AA72">
        <v>0</v>
      </c>
      <c r="AB72">
        <v>0</v>
      </c>
      <c r="AC72">
        <v>0</v>
      </c>
      <c r="AD72">
        <v>173.4</v>
      </c>
      <c r="AE72">
        <v>0</v>
      </c>
      <c r="AF72">
        <v>0</v>
      </c>
      <c r="AG72">
        <v>0</v>
      </c>
      <c r="AH72">
        <v>173.4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0.3</v>
      </c>
      <c r="AU72" t="s">
        <v>169</v>
      </c>
      <c r="AV72">
        <v>1</v>
      </c>
      <c r="AW72">
        <v>2</v>
      </c>
      <c r="AX72">
        <v>356872654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ROUND(AT72*Source!I133*AH72*AL72,2)</f>
        <v>52.02</v>
      </c>
      <c r="CV72">
        <f>ROUND(Y72*Source!I133,7)</f>
        <v>0.27</v>
      </c>
      <c r="CW72">
        <v>0</v>
      </c>
      <c r="CX72">
        <f>ROUND(Y72*Source!I133,7)</f>
        <v>0.27</v>
      </c>
      <c r="CY72">
        <f>AD72</f>
        <v>173.4</v>
      </c>
      <c r="CZ72">
        <f>AH72</f>
        <v>173.4</v>
      </c>
      <c r="DA72">
        <f>AL72</f>
        <v>1</v>
      </c>
      <c r="DB72">
        <f>ROUND(((ROUND(AT72*CZ72,2)*ROUND(0.9,7))*ROUND(0.42,7)),6)</f>
        <v>19.66356</v>
      </c>
      <c r="DC72">
        <f>ROUND((ROUND(AT72*AG72,2)*ROUND(0.9,7)),6)</f>
        <v>0</v>
      </c>
      <c r="DD72" t="s">
        <v>304</v>
      </c>
      <c r="DE72" t="s">
        <v>3</v>
      </c>
      <c r="DF72">
        <f>ROUND((ROUND(AE72,2)*ROUND(0.42,7))*CX72,2)</f>
        <v>0</v>
      </c>
      <c r="DG72">
        <f>ROUND((ROUND(AF72,2)*ROUND(0.42,7))*CX72,2)</f>
        <v>0</v>
      </c>
      <c r="DH72">
        <f t="shared" si="20"/>
        <v>0</v>
      </c>
      <c r="DI72">
        <f>ROUND((ROUND(AH72,2)*ROUND(0.42,7))*CX72,2)</f>
        <v>19.66</v>
      </c>
      <c r="DJ72">
        <f>DI72</f>
        <v>19.66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ROW(Source!A133)</f>
        <v>133</v>
      </c>
      <c r="B73">
        <v>351899365</v>
      </c>
      <c r="C73">
        <v>351899733</v>
      </c>
      <c r="D73">
        <v>295270399</v>
      </c>
      <c r="E73">
        <v>1</v>
      </c>
      <c r="F73">
        <v>1</v>
      </c>
      <c r="G73">
        <v>1</v>
      </c>
      <c r="H73">
        <v>2</v>
      </c>
      <c r="I73" t="s">
        <v>307</v>
      </c>
      <c r="J73" t="s">
        <v>308</v>
      </c>
      <c r="K73" t="s">
        <v>309</v>
      </c>
      <c r="L73">
        <v>1368</v>
      </c>
      <c r="N73">
        <v>1011</v>
      </c>
      <c r="O73" t="s">
        <v>291</v>
      </c>
      <c r="P73" t="s">
        <v>291</v>
      </c>
      <c r="Q73">
        <v>1</v>
      </c>
      <c r="W73">
        <v>0</v>
      </c>
      <c r="X73">
        <v>-1578443045</v>
      </c>
      <c r="Y73">
        <f>(AT73*ROUND((0.9*0.42),7))</f>
        <v>0.1134</v>
      </c>
      <c r="AA73">
        <v>0</v>
      </c>
      <c r="AB73">
        <v>1121.8</v>
      </c>
      <c r="AC73">
        <v>0</v>
      </c>
      <c r="AD73">
        <v>0</v>
      </c>
      <c r="AE73">
        <v>0</v>
      </c>
      <c r="AF73">
        <v>1121.8000000000002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0.3</v>
      </c>
      <c r="AU73" t="s">
        <v>168</v>
      </c>
      <c r="AV73">
        <v>0</v>
      </c>
      <c r="AW73">
        <v>2</v>
      </c>
      <c r="AX73">
        <v>356872655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ROUND(Y73*Source!I133*DO73,7)</f>
        <v>0</v>
      </c>
      <c r="CX73">
        <f>ROUND(Y73*Source!I133,7)</f>
        <v>0.1134</v>
      </c>
      <c r="CY73">
        <f>AB73</f>
        <v>1121.8</v>
      </c>
      <c r="CZ73">
        <f>AF73</f>
        <v>1121.8000000000002</v>
      </c>
      <c r="DA73">
        <f>AJ73</f>
        <v>1</v>
      </c>
      <c r="DB73">
        <f>ROUND((ROUND(AT73*CZ73,2)*ROUND((0.9*0.42),7)),6)</f>
        <v>127.21212</v>
      </c>
      <c r="DC73">
        <f>ROUND((ROUND(AT73*AG73,2)*ROUND((0.9*0.42),7)),6)</f>
        <v>0</v>
      </c>
      <c r="DD73" t="s">
        <v>3</v>
      </c>
      <c r="DE73" t="s">
        <v>3</v>
      </c>
      <c r="DF73">
        <f>ROUND(ROUND(AE73,2)*CX73,2)</f>
        <v>0</v>
      </c>
      <c r="DG73">
        <f>ROUND(ROUND(AF73,2)*CX73,2)</f>
        <v>127.21</v>
      </c>
      <c r="DH73">
        <f t="shared" si="20"/>
        <v>0</v>
      </c>
      <c r="DI73">
        <f>ROUND(ROUND(AH73,2)*CX73,2)</f>
        <v>0</v>
      </c>
      <c r="DJ73">
        <f>DG73</f>
        <v>127.21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ROW(Source!A134)</f>
        <v>134</v>
      </c>
      <c r="B74">
        <v>351899365</v>
      </c>
      <c r="C74">
        <v>351899740</v>
      </c>
      <c r="D74">
        <v>295370156</v>
      </c>
      <c r="E74">
        <v>1</v>
      </c>
      <c r="F74">
        <v>1</v>
      </c>
      <c r="G74">
        <v>1</v>
      </c>
      <c r="H74">
        <v>1</v>
      </c>
      <c r="I74" t="s">
        <v>305</v>
      </c>
      <c r="J74" t="s">
        <v>3</v>
      </c>
      <c r="K74" t="s">
        <v>306</v>
      </c>
      <c r="L74">
        <v>1369</v>
      </c>
      <c r="N74">
        <v>1013</v>
      </c>
      <c r="O74" t="s">
        <v>283</v>
      </c>
      <c r="P74" t="s">
        <v>283</v>
      </c>
      <c r="Q74">
        <v>1</v>
      </c>
      <c r="W74">
        <v>0</v>
      </c>
      <c r="X74">
        <v>-2020069204</v>
      </c>
      <c r="Y74">
        <f>(AT74*ROUND(0.42,7))</f>
        <v>0.1386</v>
      </c>
      <c r="AA74">
        <v>0</v>
      </c>
      <c r="AB74">
        <v>0</v>
      </c>
      <c r="AC74">
        <v>0</v>
      </c>
      <c r="AD74">
        <v>173.4</v>
      </c>
      <c r="AE74">
        <v>0</v>
      </c>
      <c r="AF74">
        <v>0</v>
      </c>
      <c r="AG74">
        <v>0</v>
      </c>
      <c r="AH74">
        <v>173.4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0.33</v>
      </c>
      <c r="AU74" t="s">
        <v>158</v>
      </c>
      <c r="AV74">
        <v>2</v>
      </c>
      <c r="AW74">
        <v>2</v>
      </c>
      <c r="AX74">
        <v>356872656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ROUND(Y74*Source!I134,7)</f>
        <v>0.1386</v>
      </c>
      <c r="CY74">
        <f>AD74</f>
        <v>173.4</v>
      </c>
      <c r="CZ74">
        <f>AH74</f>
        <v>173.4</v>
      </c>
      <c r="DA74">
        <f>AL74</f>
        <v>1</v>
      </c>
      <c r="DB74">
        <f>ROUND((ROUND(AT74*CZ74,2)*ROUND(0.42,7)),6)</f>
        <v>24.032399999999999</v>
      </c>
      <c r="DC74">
        <f>ROUND((ROUND(AT74*AG74,2)*ROUND(0.42,7)),6)</f>
        <v>0</v>
      </c>
      <c r="DD74" t="s">
        <v>3</v>
      </c>
      <c r="DE74" t="s">
        <v>3</v>
      </c>
      <c r="DF74">
        <f>ROUND(ROUND(AE74,2)*CX74,2)</f>
        <v>0</v>
      </c>
      <c r="DG74">
        <f>ROUND(ROUND(AF74,2)*CX74,2)</f>
        <v>0</v>
      </c>
      <c r="DH74">
        <f t="shared" si="20"/>
        <v>0</v>
      </c>
      <c r="DI74">
        <f>ROUND(ROUND(AH74,2)*CX74,2)</f>
        <v>24.03</v>
      </c>
      <c r="DJ74">
        <f>DI74</f>
        <v>24.03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ROW(Source!A134)</f>
        <v>134</v>
      </c>
      <c r="B75">
        <v>351899365</v>
      </c>
      <c r="C75">
        <v>351899740</v>
      </c>
      <c r="D75">
        <v>295372357</v>
      </c>
      <c r="E75">
        <v>1</v>
      </c>
      <c r="F75">
        <v>1</v>
      </c>
      <c r="G75">
        <v>1</v>
      </c>
      <c r="H75">
        <v>1</v>
      </c>
      <c r="I75" t="s">
        <v>302</v>
      </c>
      <c r="J75" t="s">
        <v>3</v>
      </c>
      <c r="K75" t="s">
        <v>303</v>
      </c>
      <c r="L75">
        <v>1369</v>
      </c>
      <c r="N75">
        <v>1013</v>
      </c>
      <c r="O75" t="s">
        <v>283</v>
      </c>
      <c r="P75" t="s">
        <v>283</v>
      </c>
      <c r="Q75">
        <v>1</v>
      </c>
      <c r="W75">
        <v>0</v>
      </c>
      <c r="X75">
        <v>1488233873</v>
      </c>
      <c r="Y75">
        <f>AT75</f>
        <v>0.33</v>
      </c>
      <c r="AA75">
        <v>0</v>
      </c>
      <c r="AB75">
        <v>0</v>
      </c>
      <c r="AC75">
        <v>0</v>
      </c>
      <c r="AD75">
        <v>320.10000000000002</v>
      </c>
      <c r="AE75">
        <v>0</v>
      </c>
      <c r="AF75">
        <v>0</v>
      </c>
      <c r="AG75">
        <v>0</v>
      </c>
      <c r="AH75">
        <v>320.10000000000002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0.33</v>
      </c>
      <c r="AU75" t="s">
        <v>3</v>
      </c>
      <c r="AV75">
        <v>1</v>
      </c>
      <c r="AW75">
        <v>2</v>
      </c>
      <c r="AX75">
        <v>356872657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ROUND(AT75*Source!I134*AH75*AL75,2)</f>
        <v>105.63</v>
      </c>
      <c r="CV75">
        <f>ROUND(Y75*Source!I134,7)</f>
        <v>0.33</v>
      </c>
      <c r="CW75">
        <v>0</v>
      </c>
      <c r="CX75">
        <f>ROUND(Y75*Source!I134,7)</f>
        <v>0.33</v>
      </c>
      <c r="CY75">
        <f>AD75</f>
        <v>320.10000000000002</v>
      </c>
      <c r="CZ75">
        <f>AH75</f>
        <v>320.10000000000002</v>
      </c>
      <c r="DA75">
        <f>AL75</f>
        <v>1</v>
      </c>
      <c r="DB75">
        <f>ROUND((ROUND(AT75*CZ75,2)*ROUND(0.42,7)),6)</f>
        <v>44.364600000000003</v>
      </c>
      <c r="DC75">
        <f>ROUND(ROUND(AT75*AG75,2),6)</f>
        <v>0</v>
      </c>
      <c r="DD75" t="s">
        <v>158</v>
      </c>
      <c r="DE75" t="s">
        <v>3</v>
      </c>
      <c r="DF75">
        <f>ROUND((ROUND(AE75,2)*ROUND(0.42,7))*CX75,2)</f>
        <v>0</v>
      </c>
      <c r="DG75">
        <f>ROUND((ROUND(AF75,2)*ROUND(0.42,7))*CX75,2)</f>
        <v>0</v>
      </c>
      <c r="DH75">
        <f t="shared" si="20"/>
        <v>0</v>
      </c>
      <c r="DI75">
        <f>ROUND((ROUND(AH75,2)*ROUND(0.42,7))*CX75,2)</f>
        <v>44.37</v>
      </c>
      <c r="DJ75">
        <f>DI75</f>
        <v>44.37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ROW(Source!A134)</f>
        <v>134</v>
      </c>
      <c r="B76">
        <v>351899365</v>
      </c>
      <c r="C76">
        <v>351899740</v>
      </c>
      <c r="D76">
        <v>295312235</v>
      </c>
      <c r="E76">
        <v>1</v>
      </c>
      <c r="F76">
        <v>1</v>
      </c>
      <c r="G76">
        <v>1</v>
      </c>
      <c r="H76">
        <v>1</v>
      </c>
      <c r="I76" t="s">
        <v>284</v>
      </c>
      <c r="J76" t="s">
        <v>3</v>
      </c>
      <c r="K76" t="s">
        <v>285</v>
      </c>
      <c r="L76">
        <v>1369</v>
      </c>
      <c r="N76">
        <v>1013</v>
      </c>
      <c r="O76" t="s">
        <v>283</v>
      </c>
      <c r="P76" t="s">
        <v>283</v>
      </c>
      <c r="Q76">
        <v>1</v>
      </c>
      <c r="W76">
        <v>0</v>
      </c>
      <c r="X76">
        <v>-375180380</v>
      </c>
      <c r="Y76">
        <f>AT76</f>
        <v>0.33</v>
      </c>
      <c r="AA76">
        <v>0</v>
      </c>
      <c r="AB76">
        <v>0</v>
      </c>
      <c r="AC76">
        <v>0</v>
      </c>
      <c r="AD76">
        <v>154</v>
      </c>
      <c r="AE76">
        <v>0</v>
      </c>
      <c r="AF76">
        <v>0</v>
      </c>
      <c r="AG76">
        <v>0</v>
      </c>
      <c r="AH76">
        <v>154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0.33</v>
      </c>
      <c r="AU76" t="s">
        <v>3</v>
      </c>
      <c r="AV76">
        <v>1</v>
      </c>
      <c r="AW76">
        <v>2</v>
      </c>
      <c r="AX76">
        <v>356872658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ROUND(AT76*Source!I134*AH76*AL76,2)</f>
        <v>50.82</v>
      </c>
      <c r="CV76">
        <f>ROUND(Y76*Source!I134,7)</f>
        <v>0.33</v>
      </c>
      <c r="CW76">
        <v>0</v>
      </c>
      <c r="CX76">
        <f>ROUND(Y76*Source!I134,7)</f>
        <v>0.33</v>
      </c>
      <c r="CY76">
        <f>AD76</f>
        <v>154</v>
      </c>
      <c r="CZ76">
        <f>AH76</f>
        <v>154</v>
      </c>
      <c r="DA76">
        <f>AL76</f>
        <v>1</v>
      </c>
      <c r="DB76">
        <f>ROUND((ROUND(AT76*CZ76,2)*ROUND(0.42,7)),6)</f>
        <v>21.3444</v>
      </c>
      <c r="DC76">
        <f>ROUND(ROUND(AT76*AG76,2),6)</f>
        <v>0</v>
      </c>
      <c r="DD76" t="s">
        <v>158</v>
      </c>
      <c r="DE76" t="s">
        <v>3</v>
      </c>
      <c r="DF76">
        <f>ROUND((ROUND(AE76,2)*ROUND(0.42,7))*CX76,2)</f>
        <v>0</v>
      </c>
      <c r="DG76">
        <f>ROUND((ROUND(AF76,2)*ROUND(0.42,7))*CX76,2)</f>
        <v>0</v>
      </c>
      <c r="DH76">
        <f t="shared" si="20"/>
        <v>0</v>
      </c>
      <c r="DI76">
        <f>ROUND((ROUND(AH76,2)*ROUND(0.42,7))*CX76,2)</f>
        <v>21.34</v>
      </c>
      <c r="DJ76">
        <f>DI76</f>
        <v>21.34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ROW(Source!A134)</f>
        <v>134</v>
      </c>
      <c r="B77">
        <v>351899365</v>
      </c>
      <c r="C77">
        <v>351899740</v>
      </c>
      <c r="D77">
        <v>295312215</v>
      </c>
      <c r="E77">
        <v>1</v>
      </c>
      <c r="F77">
        <v>1</v>
      </c>
      <c r="G77">
        <v>1</v>
      </c>
      <c r="H77">
        <v>1</v>
      </c>
      <c r="I77" t="s">
        <v>286</v>
      </c>
      <c r="J77" t="s">
        <v>3</v>
      </c>
      <c r="K77" t="s">
        <v>287</v>
      </c>
      <c r="L77">
        <v>1369</v>
      </c>
      <c r="N77">
        <v>1013</v>
      </c>
      <c r="O77" t="s">
        <v>283</v>
      </c>
      <c r="P77" t="s">
        <v>283</v>
      </c>
      <c r="Q77">
        <v>1</v>
      </c>
      <c r="W77">
        <v>0</v>
      </c>
      <c r="X77">
        <v>1191627094</v>
      </c>
      <c r="Y77">
        <f>AT77</f>
        <v>0.33</v>
      </c>
      <c r="AA77">
        <v>0</v>
      </c>
      <c r="AB77">
        <v>0</v>
      </c>
      <c r="AC77">
        <v>0</v>
      </c>
      <c r="AD77">
        <v>173.4</v>
      </c>
      <c r="AE77">
        <v>0</v>
      </c>
      <c r="AF77">
        <v>0</v>
      </c>
      <c r="AG77">
        <v>0</v>
      </c>
      <c r="AH77">
        <v>173.4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0.33</v>
      </c>
      <c r="AU77" t="s">
        <v>3</v>
      </c>
      <c r="AV77">
        <v>1</v>
      </c>
      <c r="AW77">
        <v>2</v>
      </c>
      <c r="AX77">
        <v>356872659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ROUND(AT77*Source!I134*AH77*AL77,2)</f>
        <v>57.22</v>
      </c>
      <c r="CV77">
        <f>ROUND(Y77*Source!I134,7)</f>
        <v>0.33</v>
      </c>
      <c r="CW77">
        <v>0</v>
      </c>
      <c r="CX77">
        <f>ROUND(Y77*Source!I134,7)</f>
        <v>0.33</v>
      </c>
      <c r="CY77">
        <f>AD77</f>
        <v>173.4</v>
      </c>
      <c r="CZ77">
        <f>AH77</f>
        <v>173.4</v>
      </c>
      <c r="DA77">
        <f>AL77</f>
        <v>1</v>
      </c>
      <c r="DB77">
        <f>ROUND((ROUND(AT77*CZ77,2)*ROUND(0.42,7)),6)</f>
        <v>24.032399999999999</v>
      </c>
      <c r="DC77">
        <f>ROUND(ROUND(AT77*AG77,2),6)</f>
        <v>0</v>
      </c>
      <c r="DD77" t="s">
        <v>158</v>
      </c>
      <c r="DE77" t="s">
        <v>3</v>
      </c>
      <c r="DF77">
        <f>ROUND((ROUND(AE77,2)*ROUND(0.42,7))*CX77,2)</f>
        <v>0</v>
      </c>
      <c r="DG77">
        <f>ROUND((ROUND(AF77,2)*ROUND(0.42,7))*CX77,2)</f>
        <v>0</v>
      </c>
      <c r="DH77">
        <f t="shared" si="20"/>
        <v>0</v>
      </c>
      <c r="DI77">
        <f>ROUND((ROUND(AH77,2)*ROUND(0.42,7))*CX77,2)</f>
        <v>24.03</v>
      </c>
      <c r="DJ77">
        <f>DI77</f>
        <v>24.03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ROW(Source!A134)</f>
        <v>134</v>
      </c>
      <c r="B78">
        <v>351899365</v>
      </c>
      <c r="C78">
        <v>351899740</v>
      </c>
      <c r="D78">
        <v>295270399</v>
      </c>
      <c r="E78">
        <v>1</v>
      </c>
      <c r="F78">
        <v>1</v>
      </c>
      <c r="G78">
        <v>1</v>
      </c>
      <c r="H78">
        <v>2</v>
      </c>
      <c r="I78" t="s">
        <v>307</v>
      </c>
      <c r="J78" t="s">
        <v>308</v>
      </c>
      <c r="K78" t="s">
        <v>309</v>
      </c>
      <c r="L78">
        <v>1368</v>
      </c>
      <c r="N78">
        <v>1011</v>
      </c>
      <c r="O78" t="s">
        <v>291</v>
      </c>
      <c r="P78" t="s">
        <v>291</v>
      </c>
      <c r="Q78">
        <v>1</v>
      </c>
      <c r="W78">
        <v>0</v>
      </c>
      <c r="X78">
        <v>-1578443045</v>
      </c>
      <c r="Y78">
        <f>(AT78*ROUND(0.42,7))</f>
        <v>0.1386</v>
      </c>
      <c r="AA78">
        <v>0</v>
      </c>
      <c r="AB78">
        <v>1121.8</v>
      </c>
      <c r="AC78">
        <v>0</v>
      </c>
      <c r="AD78">
        <v>0</v>
      </c>
      <c r="AE78">
        <v>0</v>
      </c>
      <c r="AF78">
        <v>1121.8000000000002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0.33</v>
      </c>
      <c r="AU78" t="s">
        <v>158</v>
      </c>
      <c r="AV78">
        <v>0</v>
      </c>
      <c r="AW78">
        <v>2</v>
      </c>
      <c r="AX78">
        <v>356872660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ROUND(Y78*Source!I134*DO78,7)</f>
        <v>0</v>
      </c>
      <c r="CX78">
        <f>ROUND(Y78*Source!I134,7)</f>
        <v>0.1386</v>
      </c>
      <c r="CY78">
        <f>AB78</f>
        <v>1121.8</v>
      </c>
      <c r="CZ78">
        <f>AF78</f>
        <v>1121.8000000000002</v>
      </c>
      <c r="DA78">
        <f>AJ78</f>
        <v>1</v>
      </c>
      <c r="DB78">
        <f>ROUND((ROUND(AT78*CZ78,2)*ROUND(0.42,7)),6)</f>
        <v>155.47980000000001</v>
      </c>
      <c r="DC78">
        <f>ROUND((ROUND(AT78*AG78,2)*ROUND(0.42,7)),6)</f>
        <v>0</v>
      </c>
      <c r="DD78" t="s">
        <v>3</v>
      </c>
      <c r="DE78" t="s">
        <v>3</v>
      </c>
      <c r="DF78">
        <f>ROUND(ROUND(AE78,2)*CX78,2)</f>
        <v>0</v>
      </c>
      <c r="DG78">
        <f>ROUND(ROUND(AF78,2)*CX78,2)</f>
        <v>155.47999999999999</v>
      </c>
      <c r="DH78">
        <f t="shared" si="20"/>
        <v>0</v>
      </c>
      <c r="DI78">
        <f>ROUND(ROUND(AH78,2)*CX78,2)</f>
        <v>0</v>
      </c>
      <c r="DJ78">
        <f>DG78</f>
        <v>155.47999999999999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ROW(Source!A135)</f>
        <v>135</v>
      </c>
      <c r="B79">
        <v>351899365</v>
      </c>
      <c r="C79">
        <v>351899747</v>
      </c>
      <c r="D79">
        <v>295370156</v>
      </c>
      <c r="E79">
        <v>1</v>
      </c>
      <c r="F79">
        <v>1</v>
      </c>
      <c r="G79">
        <v>1</v>
      </c>
      <c r="H79">
        <v>1</v>
      </c>
      <c r="I79" t="s">
        <v>305</v>
      </c>
      <c r="J79" t="s">
        <v>3</v>
      </c>
      <c r="K79" t="s">
        <v>306</v>
      </c>
      <c r="L79">
        <v>1369</v>
      </c>
      <c r="N79">
        <v>1013</v>
      </c>
      <c r="O79" t="s">
        <v>283</v>
      </c>
      <c r="P79" t="s">
        <v>283</v>
      </c>
      <c r="Q79">
        <v>1</v>
      </c>
      <c r="W79">
        <v>0</v>
      </c>
      <c r="X79">
        <v>-2020069204</v>
      </c>
      <c r="Y79">
        <f>(AT79*ROUND((0.9*0.42),7))</f>
        <v>0.12474</v>
      </c>
      <c r="AA79">
        <v>0</v>
      </c>
      <c r="AB79">
        <v>0</v>
      </c>
      <c r="AC79">
        <v>0</v>
      </c>
      <c r="AD79">
        <v>173.4</v>
      </c>
      <c r="AE79">
        <v>0</v>
      </c>
      <c r="AF79">
        <v>0</v>
      </c>
      <c r="AG79">
        <v>0</v>
      </c>
      <c r="AH79">
        <v>173.4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0.33</v>
      </c>
      <c r="AU79" t="s">
        <v>168</v>
      </c>
      <c r="AV79">
        <v>2</v>
      </c>
      <c r="AW79">
        <v>2</v>
      </c>
      <c r="AX79">
        <v>356872662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ROUND(Y79*Source!I135,7)</f>
        <v>0.12474</v>
      </c>
      <c r="CY79">
        <f>AD79</f>
        <v>173.4</v>
      </c>
      <c r="CZ79">
        <f>AH79</f>
        <v>173.4</v>
      </c>
      <c r="DA79">
        <f>AL79</f>
        <v>1</v>
      </c>
      <c r="DB79">
        <f>ROUND((ROUND(AT79*CZ79,2)*ROUND((0.9*0.42),7)),6)</f>
        <v>21.629159999999999</v>
      </c>
      <c r="DC79">
        <f>ROUND((ROUND(AT79*AG79,2)*ROUND((0.9*0.42),7)),6)</f>
        <v>0</v>
      </c>
      <c r="DD79" t="s">
        <v>3</v>
      </c>
      <c r="DE79" t="s">
        <v>3</v>
      </c>
      <c r="DF79">
        <f>ROUND(ROUND(AE79,2)*CX79,2)</f>
        <v>0</v>
      </c>
      <c r="DG79">
        <f>ROUND(ROUND(AF79,2)*CX79,2)</f>
        <v>0</v>
      </c>
      <c r="DH79">
        <f t="shared" si="20"/>
        <v>0</v>
      </c>
      <c r="DI79">
        <f>ROUND(ROUND(AH79,2)*CX79,2)</f>
        <v>21.63</v>
      </c>
      <c r="DJ79">
        <f>DI79</f>
        <v>21.63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ROW(Source!A135)</f>
        <v>135</v>
      </c>
      <c r="B80">
        <v>351899365</v>
      </c>
      <c r="C80">
        <v>351899747</v>
      </c>
      <c r="D80">
        <v>295372357</v>
      </c>
      <c r="E80">
        <v>1</v>
      </c>
      <c r="F80">
        <v>1</v>
      </c>
      <c r="G80">
        <v>1</v>
      </c>
      <c r="H80">
        <v>1</v>
      </c>
      <c r="I80" t="s">
        <v>302</v>
      </c>
      <c r="J80" t="s">
        <v>3</v>
      </c>
      <c r="K80" t="s">
        <v>303</v>
      </c>
      <c r="L80">
        <v>1369</v>
      </c>
      <c r="N80">
        <v>1013</v>
      </c>
      <c r="O80" t="s">
        <v>283</v>
      </c>
      <c r="P80" t="s">
        <v>283</v>
      </c>
      <c r="Q80">
        <v>1</v>
      </c>
      <c r="W80">
        <v>0</v>
      </c>
      <c r="X80">
        <v>1488233873</v>
      </c>
      <c r="Y80">
        <f>(AT80*ROUND(0.9,7))</f>
        <v>0.29700000000000004</v>
      </c>
      <c r="AA80">
        <v>0</v>
      </c>
      <c r="AB80">
        <v>0</v>
      </c>
      <c r="AC80">
        <v>0</v>
      </c>
      <c r="AD80">
        <v>320.10000000000002</v>
      </c>
      <c r="AE80">
        <v>0</v>
      </c>
      <c r="AF80">
        <v>0</v>
      </c>
      <c r="AG80">
        <v>0</v>
      </c>
      <c r="AH80">
        <v>320.10000000000002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0.33</v>
      </c>
      <c r="AU80" t="s">
        <v>169</v>
      </c>
      <c r="AV80">
        <v>1</v>
      </c>
      <c r="AW80">
        <v>2</v>
      </c>
      <c r="AX80">
        <v>356872663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ROUND(AT80*Source!I135*AH80*AL80,2)</f>
        <v>105.63</v>
      </c>
      <c r="CV80">
        <f>ROUND(Y80*Source!I135,7)</f>
        <v>0.29699999999999999</v>
      </c>
      <c r="CW80">
        <v>0</v>
      </c>
      <c r="CX80">
        <f>ROUND(Y80*Source!I135,7)</f>
        <v>0.29699999999999999</v>
      </c>
      <c r="CY80">
        <f>AD80</f>
        <v>320.10000000000002</v>
      </c>
      <c r="CZ80">
        <f>AH80</f>
        <v>320.10000000000002</v>
      </c>
      <c r="DA80">
        <f>AL80</f>
        <v>1</v>
      </c>
      <c r="DB80">
        <f>ROUND(((ROUND(AT80*CZ80,2)*ROUND(0.9,7))*ROUND(0.42,7)),6)</f>
        <v>39.928139999999999</v>
      </c>
      <c r="DC80">
        <f>ROUND((ROUND(AT80*AG80,2)*ROUND(0.9,7)),6)</f>
        <v>0</v>
      </c>
      <c r="DD80" t="s">
        <v>304</v>
      </c>
      <c r="DE80" t="s">
        <v>3</v>
      </c>
      <c r="DF80">
        <f>ROUND((ROUND(AE80,2)*ROUND(0.42,7))*CX80,2)</f>
        <v>0</v>
      </c>
      <c r="DG80">
        <f>ROUND((ROUND(AF80,2)*ROUND(0.42,7))*CX80,2)</f>
        <v>0</v>
      </c>
      <c r="DH80">
        <f t="shared" si="20"/>
        <v>0</v>
      </c>
      <c r="DI80">
        <f>ROUND((ROUND(AH80,2)*ROUND(0.42,7))*CX80,2)</f>
        <v>39.93</v>
      </c>
      <c r="DJ80">
        <f>DI80</f>
        <v>39.93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ROW(Source!A135)</f>
        <v>135</v>
      </c>
      <c r="B81">
        <v>351899365</v>
      </c>
      <c r="C81">
        <v>351899747</v>
      </c>
      <c r="D81">
        <v>295312235</v>
      </c>
      <c r="E81">
        <v>1</v>
      </c>
      <c r="F81">
        <v>1</v>
      </c>
      <c r="G81">
        <v>1</v>
      </c>
      <c r="H81">
        <v>1</v>
      </c>
      <c r="I81" t="s">
        <v>284</v>
      </c>
      <c r="J81" t="s">
        <v>3</v>
      </c>
      <c r="K81" t="s">
        <v>285</v>
      </c>
      <c r="L81">
        <v>1369</v>
      </c>
      <c r="N81">
        <v>1013</v>
      </c>
      <c r="O81" t="s">
        <v>283</v>
      </c>
      <c r="P81" t="s">
        <v>283</v>
      </c>
      <c r="Q81">
        <v>1</v>
      </c>
      <c r="W81">
        <v>0</v>
      </c>
      <c r="X81">
        <v>-375180380</v>
      </c>
      <c r="Y81">
        <f>(AT81*ROUND(0.9,7))</f>
        <v>0.29700000000000004</v>
      </c>
      <c r="AA81">
        <v>0</v>
      </c>
      <c r="AB81">
        <v>0</v>
      </c>
      <c r="AC81">
        <v>0</v>
      </c>
      <c r="AD81">
        <v>154</v>
      </c>
      <c r="AE81">
        <v>0</v>
      </c>
      <c r="AF81">
        <v>0</v>
      </c>
      <c r="AG81">
        <v>0</v>
      </c>
      <c r="AH81">
        <v>154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0.33</v>
      </c>
      <c r="AU81" t="s">
        <v>169</v>
      </c>
      <c r="AV81">
        <v>1</v>
      </c>
      <c r="AW81">
        <v>2</v>
      </c>
      <c r="AX81">
        <v>356872664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ROUND(AT81*Source!I135*AH81*AL81,2)</f>
        <v>50.82</v>
      </c>
      <c r="CV81">
        <f>ROUND(Y81*Source!I135,7)</f>
        <v>0.29699999999999999</v>
      </c>
      <c r="CW81">
        <v>0</v>
      </c>
      <c r="CX81">
        <f>ROUND(Y81*Source!I135,7)</f>
        <v>0.29699999999999999</v>
      </c>
      <c r="CY81">
        <f>AD81</f>
        <v>154</v>
      </c>
      <c r="CZ81">
        <f>AH81</f>
        <v>154</v>
      </c>
      <c r="DA81">
        <f>AL81</f>
        <v>1</v>
      </c>
      <c r="DB81">
        <f>ROUND(((ROUND(AT81*CZ81,2)*ROUND(0.9,7))*ROUND(0.42,7)),6)</f>
        <v>19.209959999999999</v>
      </c>
      <c r="DC81">
        <f>ROUND((ROUND(AT81*AG81,2)*ROUND(0.9,7)),6)</f>
        <v>0</v>
      </c>
      <c r="DD81" t="s">
        <v>304</v>
      </c>
      <c r="DE81" t="s">
        <v>3</v>
      </c>
      <c r="DF81">
        <f>ROUND((ROUND(AE81,2)*ROUND(0.42,7))*CX81,2)</f>
        <v>0</v>
      </c>
      <c r="DG81">
        <f>ROUND((ROUND(AF81,2)*ROUND(0.42,7))*CX81,2)</f>
        <v>0</v>
      </c>
      <c r="DH81">
        <f t="shared" si="20"/>
        <v>0</v>
      </c>
      <c r="DI81">
        <f>ROUND((ROUND(AH81,2)*ROUND(0.42,7))*CX81,2)</f>
        <v>19.21</v>
      </c>
      <c r="DJ81">
        <f>DI81</f>
        <v>19.21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ROW(Source!A135)</f>
        <v>135</v>
      </c>
      <c r="B82">
        <v>351899365</v>
      </c>
      <c r="C82">
        <v>351899747</v>
      </c>
      <c r="D82">
        <v>295312215</v>
      </c>
      <c r="E82">
        <v>1</v>
      </c>
      <c r="F82">
        <v>1</v>
      </c>
      <c r="G82">
        <v>1</v>
      </c>
      <c r="H82">
        <v>1</v>
      </c>
      <c r="I82" t="s">
        <v>286</v>
      </c>
      <c r="J82" t="s">
        <v>3</v>
      </c>
      <c r="K82" t="s">
        <v>287</v>
      </c>
      <c r="L82">
        <v>1369</v>
      </c>
      <c r="N82">
        <v>1013</v>
      </c>
      <c r="O82" t="s">
        <v>283</v>
      </c>
      <c r="P82" t="s">
        <v>283</v>
      </c>
      <c r="Q82">
        <v>1</v>
      </c>
      <c r="W82">
        <v>0</v>
      </c>
      <c r="X82">
        <v>1191627094</v>
      </c>
      <c r="Y82">
        <f>(AT82*ROUND(0.9,7))</f>
        <v>0.29700000000000004</v>
      </c>
      <c r="AA82">
        <v>0</v>
      </c>
      <c r="AB82">
        <v>0</v>
      </c>
      <c r="AC82">
        <v>0</v>
      </c>
      <c r="AD82">
        <v>173.4</v>
      </c>
      <c r="AE82">
        <v>0</v>
      </c>
      <c r="AF82">
        <v>0</v>
      </c>
      <c r="AG82">
        <v>0</v>
      </c>
      <c r="AH82">
        <v>173.4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0.33</v>
      </c>
      <c r="AU82" t="s">
        <v>169</v>
      </c>
      <c r="AV82">
        <v>1</v>
      </c>
      <c r="AW82">
        <v>2</v>
      </c>
      <c r="AX82">
        <v>356872665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ROUND(AT82*Source!I135*AH82*AL82,2)</f>
        <v>57.22</v>
      </c>
      <c r="CV82">
        <f>ROUND(Y82*Source!I135,7)</f>
        <v>0.29699999999999999</v>
      </c>
      <c r="CW82">
        <v>0</v>
      </c>
      <c r="CX82">
        <f>ROUND(Y82*Source!I135,7)</f>
        <v>0.29699999999999999</v>
      </c>
      <c r="CY82">
        <f>AD82</f>
        <v>173.4</v>
      </c>
      <c r="CZ82">
        <f>AH82</f>
        <v>173.4</v>
      </c>
      <c r="DA82">
        <f>AL82</f>
        <v>1</v>
      </c>
      <c r="DB82">
        <f>ROUND(((ROUND(AT82*CZ82,2)*ROUND(0.9,7))*ROUND(0.42,7)),6)</f>
        <v>21.629159999999999</v>
      </c>
      <c r="DC82">
        <f>ROUND((ROUND(AT82*AG82,2)*ROUND(0.9,7)),6)</f>
        <v>0</v>
      </c>
      <c r="DD82" t="s">
        <v>304</v>
      </c>
      <c r="DE82" t="s">
        <v>3</v>
      </c>
      <c r="DF82">
        <f>ROUND((ROUND(AE82,2)*ROUND(0.42,7))*CX82,2)</f>
        <v>0</v>
      </c>
      <c r="DG82">
        <f>ROUND((ROUND(AF82,2)*ROUND(0.42,7))*CX82,2)</f>
        <v>0</v>
      </c>
      <c r="DH82">
        <f t="shared" si="20"/>
        <v>0</v>
      </c>
      <c r="DI82">
        <f>ROUND((ROUND(AH82,2)*ROUND(0.42,7))*CX82,2)</f>
        <v>21.63</v>
      </c>
      <c r="DJ82">
        <f>DI82</f>
        <v>21.63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ROW(Source!A135)</f>
        <v>135</v>
      </c>
      <c r="B83">
        <v>351899365</v>
      </c>
      <c r="C83">
        <v>351899747</v>
      </c>
      <c r="D83">
        <v>295270399</v>
      </c>
      <c r="E83">
        <v>1</v>
      </c>
      <c r="F83">
        <v>1</v>
      </c>
      <c r="G83">
        <v>1</v>
      </c>
      <c r="H83">
        <v>2</v>
      </c>
      <c r="I83" t="s">
        <v>307</v>
      </c>
      <c r="J83" t="s">
        <v>308</v>
      </c>
      <c r="K83" t="s">
        <v>309</v>
      </c>
      <c r="L83">
        <v>1368</v>
      </c>
      <c r="N83">
        <v>1011</v>
      </c>
      <c r="O83" t="s">
        <v>291</v>
      </c>
      <c r="P83" t="s">
        <v>291</v>
      </c>
      <c r="Q83">
        <v>1</v>
      </c>
      <c r="W83">
        <v>0</v>
      </c>
      <c r="X83">
        <v>-1578443045</v>
      </c>
      <c r="Y83">
        <f>(AT83*ROUND((0.9*0.42),7))</f>
        <v>0.12474</v>
      </c>
      <c r="AA83">
        <v>0</v>
      </c>
      <c r="AB83">
        <v>1121.8</v>
      </c>
      <c r="AC83">
        <v>0</v>
      </c>
      <c r="AD83">
        <v>0</v>
      </c>
      <c r="AE83">
        <v>0</v>
      </c>
      <c r="AF83">
        <v>1121.8000000000002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0.33</v>
      </c>
      <c r="AU83" t="s">
        <v>168</v>
      </c>
      <c r="AV83">
        <v>0</v>
      </c>
      <c r="AW83">
        <v>2</v>
      </c>
      <c r="AX83">
        <v>356872666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ROUND(Y83*Source!I135*DO83,7)</f>
        <v>0</v>
      </c>
      <c r="CX83">
        <f>ROUND(Y83*Source!I135,7)</f>
        <v>0.12474</v>
      </c>
      <c r="CY83">
        <f>AB83</f>
        <v>1121.8</v>
      </c>
      <c r="CZ83">
        <f>AF83</f>
        <v>1121.8000000000002</v>
      </c>
      <c r="DA83">
        <f>AJ83</f>
        <v>1</v>
      </c>
      <c r="DB83">
        <f>ROUND((ROUND(AT83*CZ83,2)*ROUND((0.9*0.42),7)),6)</f>
        <v>139.93181999999999</v>
      </c>
      <c r="DC83">
        <f>ROUND((ROUND(AT83*AG83,2)*ROUND((0.9*0.42),7)),6)</f>
        <v>0</v>
      </c>
      <c r="DD83" t="s">
        <v>3</v>
      </c>
      <c r="DE83" t="s">
        <v>3</v>
      </c>
      <c r="DF83">
        <f>ROUND(ROUND(AE83,2)*CX83,2)</f>
        <v>0</v>
      </c>
      <c r="DG83">
        <f>ROUND(ROUND(AF83,2)*CX83,2)</f>
        <v>139.93</v>
      </c>
      <c r="DH83">
        <f t="shared" si="20"/>
        <v>0</v>
      </c>
      <c r="DI83">
        <f>ROUND(ROUND(AH83,2)*CX83,2)</f>
        <v>0</v>
      </c>
      <c r="DJ83">
        <f>DG83</f>
        <v>139.93</v>
      </c>
      <c r="DK83">
        <v>0</v>
      </c>
      <c r="DL83" t="s">
        <v>3</v>
      </c>
      <c r="DM83">
        <v>0</v>
      </c>
      <c r="DN83" t="s">
        <v>3</v>
      </c>
      <c r="DO8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356844361</v>
      </c>
      <c r="C1">
        <v>351899604</v>
      </c>
      <c r="D1">
        <v>295360131</v>
      </c>
      <c r="E1">
        <v>1</v>
      </c>
      <c r="F1">
        <v>1</v>
      </c>
      <c r="G1">
        <v>1</v>
      </c>
      <c r="H1">
        <v>1</v>
      </c>
      <c r="I1" t="s">
        <v>281</v>
      </c>
      <c r="J1" t="s">
        <v>3</v>
      </c>
      <c r="K1" t="s">
        <v>282</v>
      </c>
      <c r="L1">
        <v>1369</v>
      </c>
      <c r="N1">
        <v>1013</v>
      </c>
      <c r="O1" t="s">
        <v>283</v>
      </c>
      <c r="P1" t="s">
        <v>283</v>
      </c>
      <c r="Q1">
        <v>1</v>
      </c>
      <c r="X1">
        <v>0.85</v>
      </c>
      <c r="Y1">
        <v>0</v>
      </c>
      <c r="Z1">
        <v>0</v>
      </c>
      <c r="AA1">
        <v>0</v>
      </c>
      <c r="AB1">
        <v>173.4</v>
      </c>
      <c r="AC1">
        <v>0</v>
      </c>
      <c r="AD1">
        <v>1</v>
      </c>
      <c r="AE1">
        <v>2</v>
      </c>
      <c r="AF1" t="s">
        <v>32</v>
      </c>
      <c r="AG1">
        <v>0.41394999999999998</v>
      </c>
      <c r="AH1">
        <v>2</v>
      </c>
      <c r="AI1">
        <v>356844361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356844362</v>
      </c>
      <c r="C2">
        <v>351899604</v>
      </c>
      <c r="D2">
        <v>295312235</v>
      </c>
      <c r="E2">
        <v>1</v>
      </c>
      <c r="F2">
        <v>1</v>
      </c>
      <c r="G2">
        <v>1</v>
      </c>
      <c r="H2">
        <v>1</v>
      </c>
      <c r="I2" t="s">
        <v>284</v>
      </c>
      <c r="J2" t="s">
        <v>3</v>
      </c>
      <c r="K2" t="s">
        <v>285</v>
      </c>
      <c r="L2">
        <v>1369</v>
      </c>
      <c r="N2">
        <v>1013</v>
      </c>
      <c r="O2" t="s">
        <v>283</v>
      </c>
      <c r="P2" t="s">
        <v>283</v>
      </c>
      <c r="Q2">
        <v>1</v>
      </c>
      <c r="X2">
        <v>0.85</v>
      </c>
      <c r="Y2">
        <v>0</v>
      </c>
      <c r="Z2">
        <v>0</v>
      </c>
      <c r="AA2">
        <v>0</v>
      </c>
      <c r="AB2">
        <v>154</v>
      </c>
      <c r="AC2">
        <v>0</v>
      </c>
      <c r="AD2">
        <v>1</v>
      </c>
      <c r="AE2">
        <v>1</v>
      </c>
      <c r="AF2" t="s">
        <v>32</v>
      </c>
      <c r="AG2">
        <v>0.41394999999999998</v>
      </c>
      <c r="AH2">
        <v>2</v>
      </c>
      <c r="AI2">
        <v>356844362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356844363</v>
      </c>
      <c r="C3">
        <v>351899604</v>
      </c>
      <c r="D3">
        <v>295312215</v>
      </c>
      <c r="E3">
        <v>1</v>
      </c>
      <c r="F3">
        <v>1</v>
      </c>
      <c r="G3">
        <v>1</v>
      </c>
      <c r="H3">
        <v>1</v>
      </c>
      <c r="I3" t="s">
        <v>286</v>
      </c>
      <c r="J3" t="s">
        <v>3</v>
      </c>
      <c r="K3" t="s">
        <v>287</v>
      </c>
      <c r="L3">
        <v>1369</v>
      </c>
      <c r="N3">
        <v>1013</v>
      </c>
      <c r="O3" t="s">
        <v>283</v>
      </c>
      <c r="P3" t="s">
        <v>283</v>
      </c>
      <c r="Q3">
        <v>1</v>
      </c>
      <c r="X3">
        <v>0.85</v>
      </c>
      <c r="Y3">
        <v>0</v>
      </c>
      <c r="Z3">
        <v>0</v>
      </c>
      <c r="AA3">
        <v>0</v>
      </c>
      <c r="AB3">
        <v>173.4</v>
      </c>
      <c r="AC3">
        <v>0</v>
      </c>
      <c r="AD3">
        <v>1</v>
      </c>
      <c r="AE3">
        <v>1</v>
      </c>
      <c r="AF3" t="s">
        <v>32</v>
      </c>
      <c r="AG3">
        <v>0.41394999999999998</v>
      </c>
      <c r="AH3">
        <v>2</v>
      </c>
      <c r="AI3">
        <v>356844363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356844364</v>
      </c>
      <c r="C4">
        <v>351899604</v>
      </c>
      <c r="D4">
        <v>295270361</v>
      </c>
      <c r="E4">
        <v>1</v>
      </c>
      <c r="F4">
        <v>1</v>
      </c>
      <c r="G4">
        <v>1</v>
      </c>
      <c r="H4">
        <v>2</v>
      </c>
      <c r="I4" t="s">
        <v>288</v>
      </c>
      <c r="J4" t="s">
        <v>289</v>
      </c>
      <c r="K4" t="s">
        <v>290</v>
      </c>
      <c r="L4">
        <v>1368</v>
      </c>
      <c r="N4">
        <v>1011</v>
      </c>
      <c r="O4" t="s">
        <v>291</v>
      </c>
      <c r="P4" t="s">
        <v>291</v>
      </c>
      <c r="Q4">
        <v>1</v>
      </c>
      <c r="X4">
        <v>0.85</v>
      </c>
      <c r="Y4">
        <v>0</v>
      </c>
      <c r="Z4">
        <v>365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32</v>
      </c>
      <c r="AG4">
        <v>0.41394999999999998</v>
      </c>
      <c r="AH4">
        <v>2</v>
      </c>
      <c r="AI4">
        <v>356844364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ROW(Source!A33)</f>
        <v>33</v>
      </c>
      <c r="B5">
        <v>356847968</v>
      </c>
      <c r="C5">
        <v>351899611</v>
      </c>
      <c r="D5">
        <v>295360131</v>
      </c>
      <c r="E5">
        <v>1</v>
      </c>
      <c r="F5">
        <v>1</v>
      </c>
      <c r="G5">
        <v>1</v>
      </c>
      <c r="H5">
        <v>1</v>
      </c>
      <c r="I5" t="s">
        <v>281</v>
      </c>
      <c r="J5" t="s">
        <v>3</v>
      </c>
      <c r="K5" t="s">
        <v>282</v>
      </c>
      <c r="L5">
        <v>1369</v>
      </c>
      <c r="N5">
        <v>1013</v>
      </c>
      <c r="O5" t="s">
        <v>283</v>
      </c>
      <c r="P5" t="s">
        <v>283</v>
      </c>
      <c r="Q5">
        <v>1</v>
      </c>
      <c r="X5">
        <v>0.15</v>
      </c>
      <c r="Y5">
        <v>0</v>
      </c>
      <c r="Z5">
        <v>0</v>
      </c>
      <c r="AA5">
        <v>0</v>
      </c>
      <c r="AB5">
        <v>173.4</v>
      </c>
      <c r="AC5">
        <v>0</v>
      </c>
      <c r="AD5">
        <v>1</v>
      </c>
      <c r="AE5">
        <v>2</v>
      </c>
      <c r="AF5" t="s">
        <v>32</v>
      </c>
      <c r="AG5">
        <v>7.304999999999999E-2</v>
      </c>
      <c r="AH5">
        <v>2</v>
      </c>
      <c r="AI5">
        <v>356847968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356847971</v>
      </c>
      <c r="C6">
        <v>351899611</v>
      </c>
      <c r="D6">
        <v>295312235</v>
      </c>
      <c r="E6">
        <v>1</v>
      </c>
      <c r="F6">
        <v>1</v>
      </c>
      <c r="G6">
        <v>1</v>
      </c>
      <c r="H6">
        <v>1</v>
      </c>
      <c r="I6" t="s">
        <v>284</v>
      </c>
      <c r="J6" t="s">
        <v>3</v>
      </c>
      <c r="K6" t="s">
        <v>285</v>
      </c>
      <c r="L6">
        <v>1369</v>
      </c>
      <c r="N6">
        <v>1013</v>
      </c>
      <c r="O6" t="s">
        <v>283</v>
      </c>
      <c r="P6" t="s">
        <v>283</v>
      </c>
      <c r="Q6">
        <v>1</v>
      </c>
      <c r="X6">
        <v>0.31</v>
      </c>
      <c r="Y6">
        <v>0</v>
      </c>
      <c r="Z6">
        <v>0</v>
      </c>
      <c r="AA6">
        <v>0</v>
      </c>
      <c r="AB6">
        <v>154</v>
      </c>
      <c r="AC6">
        <v>0</v>
      </c>
      <c r="AD6">
        <v>1</v>
      </c>
      <c r="AE6">
        <v>1</v>
      </c>
      <c r="AF6" t="s">
        <v>32</v>
      </c>
      <c r="AG6">
        <v>0.15096999999999999</v>
      </c>
      <c r="AH6">
        <v>2</v>
      </c>
      <c r="AI6">
        <v>356847971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ROW(Source!A33)</f>
        <v>33</v>
      </c>
      <c r="B7">
        <v>356847972</v>
      </c>
      <c r="C7">
        <v>351899611</v>
      </c>
      <c r="D7">
        <v>295312215</v>
      </c>
      <c r="E7">
        <v>1</v>
      </c>
      <c r="F7">
        <v>1</v>
      </c>
      <c r="G7">
        <v>1</v>
      </c>
      <c r="H7">
        <v>1</v>
      </c>
      <c r="I7" t="s">
        <v>286</v>
      </c>
      <c r="J7" t="s">
        <v>3</v>
      </c>
      <c r="K7" t="s">
        <v>287</v>
      </c>
      <c r="L7">
        <v>1369</v>
      </c>
      <c r="N7">
        <v>1013</v>
      </c>
      <c r="O7" t="s">
        <v>283</v>
      </c>
      <c r="P7" t="s">
        <v>283</v>
      </c>
      <c r="Q7">
        <v>1</v>
      </c>
      <c r="X7">
        <v>0.31</v>
      </c>
      <c r="Y7">
        <v>0</v>
      </c>
      <c r="Z7">
        <v>0</v>
      </c>
      <c r="AA7">
        <v>0</v>
      </c>
      <c r="AB7">
        <v>173.4</v>
      </c>
      <c r="AC7">
        <v>0</v>
      </c>
      <c r="AD7">
        <v>1</v>
      </c>
      <c r="AE7">
        <v>1</v>
      </c>
      <c r="AF7" t="s">
        <v>32</v>
      </c>
      <c r="AG7">
        <v>0.15096999999999999</v>
      </c>
      <c r="AH7">
        <v>2</v>
      </c>
      <c r="AI7">
        <v>356847972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356847974</v>
      </c>
      <c r="C8">
        <v>351899611</v>
      </c>
      <c r="D8">
        <v>295270361</v>
      </c>
      <c r="E8">
        <v>1</v>
      </c>
      <c r="F8">
        <v>1</v>
      </c>
      <c r="G8">
        <v>1</v>
      </c>
      <c r="H8">
        <v>2</v>
      </c>
      <c r="I8" t="s">
        <v>288</v>
      </c>
      <c r="J8" t="s">
        <v>289</v>
      </c>
      <c r="K8" t="s">
        <v>290</v>
      </c>
      <c r="L8">
        <v>1368</v>
      </c>
      <c r="N8">
        <v>1011</v>
      </c>
      <c r="O8" t="s">
        <v>291</v>
      </c>
      <c r="P8" t="s">
        <v>291</v>
      </c>
      <c r="Q8">
        <v>1</v>
      </c>
      <c r="X8">
        <v>0.15</v>
      </c>
      <c r="Y8">
        <v>0</v>
      </c>
      <c r="Z8">
        <v>365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32</v>
      </c>
      <c r="AG8">
        <v>7.304999999999999E-2</v>
      </c>
      <c r="AH8">
        <v>2</v>
      </c>
      <c r="AI8">
        <v>356847974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ROW(Source!A34)</f>
        <v>34</v>
      </c>
      <c r="B9">
        <v>356848992</v>
      </c>
      <c r="C9">
        <v>351899618</v>
      </c>
      <c r="D9">
        <v>295360131</v>
      </c>
      <c r="E9">
        <v>1</v>
      </c>
      <c r="F9">
        <v>1</v>
      </c>
      <c r="G9">
        <v>1</v>
      </c>
      <c r="H9">
        <v>1</v>
      </c>
      <c r="I9" t="s">
        <v>281</v>
      </c>
      <c r="J9" t="s">
        <v>3</v>
      </c>
      <c r="K9" t="s">
        <v>282</v>
      </c>
      <c r="L9">
        <v>1369</v>
      </c>
      <c r="N9">
        <v>1013</v>
      </c>
      <c r="O9" t="s">
        <v>283</v>
      </c>
      <c r="P9" t="s">
        <v>283</v>
      </c>
      <c r="Q9">
        <v>1</v>
      </c>
      <c r="X9">
        <v>0.25</v>
      </c>
      <c r="Y9">
        <v>0</v>
      </c>
      <c r="Z9">
        <v>0</v>
      </c>
      <c r="AA9">
        <v>0</v>
      </c>
      <c r="AB9">
        <v>173.4</v>
      </c>
      <c r="AC9">
        <v>0</v>
      </c>
      <c r="AD9">
        <v>1</v>
      </c>
      <c r="AE9">
        <v>2</v>
      </c>
      <c r="AF9" t="s">
        <v>32</v>
      </c>
      <c r="AG9">
        <v>0.12175</v>
      </c>
      <c r="AH9">
        <v>2</v>
      </c>
      <c r="AI9">
        <v>356848992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ROW(Source!A34)</f>
        <v>34</v>
      </c>
      <c r="B10">
        <v>356848993</v>
      </c>
      <c r="C10">
        <v>351899618</v>
      </c>
      <c r="D10">
        <v>295312235</v>
      </c>
      <c r="E10">
        <v>1</v>
      </c>
      <c r="F10">
        <v>1</v>
      </c>
      <c r="G10">
        <v>1</v>
      </c>
      <c r="H10">
        <v>1</v>
      </c>
      <c r="I10" t="s">
        <v>284</v>
      </c>
      <c r="J10" t="s">
        <v>3</v>
      </c>
      <c r="K10" t="s">
        <v>285</v>
      </c>
      <c r="L10">
        <v>1369</v>
      </c>
      <c r="N10">
        <v>1013</v>
      </c>
      <c r="O10" t="s">
        <v>283</v>
      </c>
      <c r="P10" t="s">
        <v>283</v>
      </c>
      <c r="Q10">
        <v>1</v>
      </c>
      <c r="X10">
        <v>0.25</v>
      </c>
      <c r="Y10">
        <v>0</v>
      </c>
      <c r="Z10">
        <v>0</v>
      </c>
      <c r="AA10">
        <v>0</v>
      </c>
      <c r="AB10">
        <v>154</v>
      </c>
      <c r="AC10">
        <v>0</v>
      </c>
      <c r="AD10">
        <v>1</v>
      </c>
      <c r="AE10">
        <v>1</v>
      </c>
      <c r="AF10" t="s">
        <v>32</v>
      </c>
      <c r="AG10">
        <v>0.12175</v>
      </c>
      <c r="AH10">
        <v>2</v>
      </c>
      <c r="AI10">
        <v>356848993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356848994</v>
      </c>
      <c r="C11">
        <v>351899618</v>
      </c>
      <c r="D11">
        <v>295312215</v>
      </c>
      <c r="E11">
        <v>1</v>
      </c>
      <c r="F11">
        <v>1</v>
      </c>
      <c r="G11">
        <v>1</v>
      </c>
      <c r="H11">
        <v>1</v>
      </c>
      <c r="I11" t="s">
        <v>286</v>
      </c>
      <c r="J11" t="s">
        <v>3</v>
      </c>
      <c r="K11" t="s">
        <v>287</v>
      </c>
      <c r="L11">
        <v>1369</v>
      </c>
      <c r="N11">
        <v>1013</v>
      </c>
      <c r="O11" t="s">
        <v>283</v>
      </c>
      <c r="P11" t="s">
        <v>283</v>
      </c>
      <c r="Q11">
        <v>1</v>
      </c>
      <c r="X11">
        <v>0.25</v>
      </c>
      <c r="Y11">
        <v>0</v>
      </c>
      <c r="Z11">
        <v>0</v>
      </c>
      <c r="AA11">
        <v>0</v>
      </c>
      <c r="AB11">
        <v>173.4</v>
      </c>
      <c r="AC11">
        <v>0</v>
      </c>
      <c r="AD11">
        <v>1</v>
      </c>
      <c r="AE11">
        <v>1</v>
      </c>
      <c r="AF11" t="s">
        <v>32</v>
      </c>
      <c r="AG11">
        <v>0.12175</v>
      </c>
      <c r="AH11">
        <v>2</v>
      </c>
      <c r="AI11">
        <v>356848994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356848995</v>
      </c>
      <c r="C12">
        <v>351899618</v>
      </c>
      <c r="D12">
        <v>295270361</v>
      </c>
      <c r="E12">
        <v>1</v>
      </c>
      <c r="F12">
        <v>1</v>
      </c>
      <c r="G12">
        <v>1</v>
      </c>
      <c r="H12">
        <v>2</v>
      </c>
      <c r="I12" t="s">
        <v>288</v>
      </c>
      <c r="J12" t="s">
        <v>289</v>
      </c>
      <c r="K12" t="s">
        <v>290</v>
      </c>
      <c r="L12">
        <v>1368</v>
      </c>
      <c r="N12">
        <v>1011</v>
      </c>
      <c r="O12" t="s">
        <v>291</v>
      </c>
      <c r="P12" t="s">
        <v>291</v>
      </c>
      <c r="Q12">
        <v>1</v>
      </c>
      <c r="X12">
        <v>0.25</v>
      </c>
      <c r="Y12">
        <v>0</v>
      </c>
      <c r="Z12">
        <v>365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32</v>
      </c>
      <c r="AG12">
        <v>0.12175</v>
      </c>
      <c r="AH12">
        <v>2</v>
      </c>
      <c r="AI12">
        <v>356848995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ROW(Source!A35)</f>
        <v>35</v>
      </c>
      <c r="B13">
        <v>356849813</v>
      </c>
      <c r="C13">
        <v>351899625</v>
      </c>
      <c r="D13">
        <v>295360131</v>
      </c>
      <c r="E13">
        <v>1</v>
      </c>
      <c r="F13">
        <v>1</v>
      </c>
      <c r="G13">
        <v>1</v>
      </c>
      <c r="H13">
        <v>1</v>
      </c>
      <c r="I13" t="s">
        <v>281</v>
      </c>
      <c r="J13" t="s">
        <v>3</v>
      </c>
      <c r="K13" t="s">
        <v>282</v>
      </c>
      <c r="L13">
        <v>1369</v>
      </c>
      <c r="N13">
        <v>1013</v>
      </c>
      <c r="O13" t="s">
        <v>283</v>
      </c>
      <c r="P13" t="s">
        <v>283</v>
      </c>
      <c r="Q13">
        <v>1</v>
      </c>
      <c r="X13">
        <v>0.25</v>
      </c>
      <c r="Y13">
        <v>0</v>
      </c>
      <c r="Z13">
        <v>0</v>
      </c>
      <c r="AA13">
        <v>0</v>
      </c>
      <c r="AB13">
        <v>173.4</v>
      </c>
      <c r="AC13">
        <v>0</v>
      </c>
      <c r="AD13">
        <v>1</v>
      </c>
      <c r="AE13">
        <v>2</v>
      </c>
      <c r="AF13" t="s">
        <v>32</v>
      </c>
      <c r="AG13">
        <v>0.12175</v>
      </c>
      <c r="AH13">
        <v>2</v>
      </c>
      <c r="AI13">
        <v>356849813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ROW(Source!A35)</f>
        <v>35</v>
      </c>
      <c r="B14">
        <v>356849815</v>
      </c>
      <c r="C14">
        <v>351899625</v>
      </c>
      <c r="D14">
        <v>295312235</v>
      </c>
      <c r="E14">
        <v>1</v>
      </c>
      <c r="F14">
        <v>1</v>
      </c>
      <c r="G14">
        <v>1</v>
      </c>
      <c r="H14">
        <v>1</v>
      </c>
      <c r="I14" t="s">
        <v>284</v>
      </c>
      <c r="J14" t="s">
        <v>3</v>
      </c>
      <c r="K14" t="s">
        <v>285</v>
      </c>
      <c r="L14">
        <v>1369</v>
      </c>
      <c r="N14">
        <v>1013</v>
      </c>
      <c r="O14" t="s">
        <v>283</v>
      </c>
      <c r="P14" t="s">
        <v>283</v>
      </c>
      <c r="Q14">
        <v>1</v>
      </c>
      <c r="X14">
        <v>0.25</v>
      </c>
      <c r="Y14">
        <v>0</v>
      </c>
      <c r="Z14">
        <v>0</v>
      </c>
      <c r="AA14">
        <v>0</v>
      </c>
      <c r="AB14">
        <v>154</v>
      </c>
      <c r="AC14">
        <v>0</v>
      </c>
      <c r="AD14">
        <v>1</v>
      </c>
      <c r="AE14">
        <v>1</v>
      </c>
      <c r="AF14" t="s">
        <v>32</v>
      </c>
      <c r="AG14">
        <v>0.12175</v>
      </c>
      <c r="AH14">
        <v>2</v>
      </c>
      <c r="AI14">
        <v>356849815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ROW(Source!A35)</f>
        <v>35</v>
      </c>
      <c r="B15">
        <v>356849816</v>
      </c>
      <c r="C15">
        <v>351899625</v>
      </c>
      <c r="D15">
        <v>295312215</v>
      </c>
      <c r="E15">
        <v>1</v>
      </c>
      <c r="F15">
        <v>1</v>
      </c>
      <c r="G15">
        <v>1</v>
      </c>
      <c r="H15">
        <v>1</v>
      </c>
      <c r="I15" t="s">
        <v>286</v>
      </c>
      <c r="J15" t="s">
        <v>3</v>
      </c>
      <c r="K15" t="s">
        <v>287</v>
      </c>
      <c r="L15">
        <v>1369</v>
      </c>
      <c r="N15">
        <v>1013</v>
      </c>
      <c r="O15" t="s">
        <v>283</v>
      </c>
      <c r="P15" t="s">
        <v>283</v>
      </c>
      <c r="Q15">
        <v>1</v>
      </c>
      <c r="X15">
        <v>0.25</v>
      </c>
      <c r="Y15">
        <v>0</v>
      </c>
      <c r="Z15">
        <v>0</v>
      </c>
      <c r="AA15">
        <v>0</v>
      </c>
      <c r="AB15">
        <v>173.4</v>
      </c>
      <c r="AC15">
        <v>0</v>
      </c>
      <c r="AD15">
        <v>1</v>
      </c>
      <c r="AE15">
        <v>1</v>
      </c>
      <c r="AF15" t="s">
        <v>32</v>
      </c>
      <c r="AG15">
        <v>0.12175</v>
      </c>
      <c r="AH15">
        <v>2</v>
      </c>
      <c r="AI15">
        <v>356849816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356849817</v>
      </c>
      <c r="C16">
        <v>351899625</v>
      </c>
      <c r="D16">
        <v>295270361</v>
      </c>
      <c r="E16">
        <v>1</v>
      </c>
      <c r="F16">
        <v>1</v>
      </c>
      <c r="G16">
        <v>1</v>
      </c>
      <c r="H16">
        <v>2</v>
      </c>
      <c r="I16" t="s">
        <v>288</v>
      </c>
      <c r="J16" t="s">
        <v>289</v>
      </c>
      <c r="K16" t="s">
        <v>290</v>
      </c>
      <c r="L16">
        <v>1368</v>
      </c>
      <c r="N16">
        <v>1011</v>
      </c>
      <c r="O16" t="s">
        <v>291</v>
      </c>
      <c r="P16" t="s">
        <v>291</v>
      </c>
      <c r="Q16">
        <v>1</v>
      </c>
      <c r="X16">
        <v>0.25</v>
      </c>
      <c r="Y16">
        <v>0</v>
      </c>
      <c r="Z16">
        <v>365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32</v>
      </c>
      <c r="AG16">
        <v>0.12175</v>
      </c>
      <c r="AH16">
        <v>2</v>
      </c>
      <c r="AI16">
        <v>356849817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ROW(Source!A36)</f>
        <v>36</v>
      </c>
      <c r="B17">
        <v>356850621</v>
      </c>
      <c r="C17">
        <v>351899632</v>
      </c>
      <c r="D17">
        <v>295360131</v>
      </c>
      <c r="E17">
        <v>1</v>
      </c>
      <c r="F17">
        <v>1</v>
      </c>
      <c r="G17">
        <v>1</v>
      </c>
      <c r="H17">
        <v>1</v>
      </c>
      <c r="I17" t="s">
        <v>281</v>
      </c>
      <c r="J17" t="s">
        <v>3</v>
      </c>
      <c r="K17" t="s">
        <v>282</v>
      </c>
      <c r="L17">
        <v>1369</v>
      </c>
      <c r="N17">
        <v>1013</v>
      </c>
      <c r="O17" t="s">
        <v>283</v>
      </c>
      <c r="P17" t="s">
        <v>283</v>
      </c>
      <c r="Q17">
        <v>1</v>
      </c>
      <c r="X17">
        <v>0.35</v>
      </c>
      <c r="Y17">
        <v>0</v>
      </c>
      <c r="Z17">
        <v>0</v>
      </c>
      <c r="AA17">
        <v>0</v>
      </c>
      <c r="AB17">
        <v>173.4</v>
      </c>
      <c r="AC17">
        <v>0</v>
      </c>
      <c r="AD17">
        <v>1</v>
      </c>
      <c r="AE17">
        <v>2</v>
      </c>
      <c r="AF17" t="s">
        <v>32</v>
      </c>
      <c r="AG17">
        <v>0.17044999999999999</v>
      </c>
      <c r="AH17">
        <v>2</v>
      </c>
      <c r="AI17">
        <v>356850621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ROW(Source!A36)</f>
        <v>36</v>
      </c>
      <c r="B18">
        <v>356850622</v>
      </c>
      <c r="C18">
        <v>351899632</v>
      </c>
      <c r="D18">
        <v>295312235</v>
      </c>
      <c r="E18">
        <v>1</v>
      </c>
      <c r="F18">
        <v>1</v>
      </c>
      <c r="G18">
        <v>1</v>
      </c>
      <c r="H18">
        <v>1</v>
      </c>
      <c r="I18" t="s">
        <v>284</v>
      </c>
      <c r="J18" t="s">
        <v>3</v>
      </c>
      <c r="K18" t="s">
        <v>285</v>
      </c>
      <c r="L18">
        <v>1369</v>
      </c>
      <c r="N18">
        <v>1013</v>
      </c>
      <c r="O18" t="s">
        <v>283</v>
      </c>
      <c r="P18" t="s">
        <v>283</v>
      </c>
      <c r="Q18">
        <v>1</v>
      </c>
      <c r="X18">
        <v>0.35</v>
      </c>
      <c r="Y18">
        <v>0</v>
      </c>
      <c r="Z18">
        <v>0</v>
      </c>
      <c r="AA18">
        <v>0</v>
      </c>
      <c r="AB18">
        <v>154</v>
      </c>
      <c r="AC18">
        <v>0</v>
      </c>
      <c r="AD18">
        <v>1</v>
      </c>
      <c r="AE18">
        <v>1</v>
      </c>
      <c r="AF18" t="s">
        <v>32</v>
      </c>
      <c r="AG18">
        <v>0.17044999999999999</v>
      </c>
      <c r="AH18">
        <v>2</v>
      </c>
      <c r="AI18">
        <v>356850622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ROW(Source!A36)</f>
        <v>36</v>
      </c>
      <c r="B19">
        <v>356850623</v>
      </c>
      <c r="C19">
        <v>351899632</v>
      </c>
      <c r="D19">
        <v>295312215</v>
      </c>
      <c r="E19">
        <v>1</v>
      </c>
      <c r="F19">
        <v>1</v>
      </c>
      <c r="G19">
        <v>1</v>
      </c>
      <c r="H19">
        <v>1</v>
      </c>
      <c r="I19" t="s">
        <v>286</v>
      </c>
      <c r="J19" t="s">
        <v>3</v>
      </c>
      <c r="K19" t="s">
        <v>287</v>
      </c>
      <c r="L19">
        <v>1369</v>
      </c>
      <c r="N19">
        <v>1013</v>
      </c>
      <c r="O19" t="s">
        <v>283</v>
      </c>
      <c r="P19" t="s">
        <v>283</v>
      </c>
      <c r="Q19">
        <v>1</v>
      </c>
      <c r="X19">
        <v>0.35</v>
      </c>
      <c r="Y19">
        <v>0</v>
      </c>
      <c r="Z19">
        <v>0</v>
      </c>
      <c r="AA19">
        <v>0</v>
      </c>
      <c r="AB19">
        <v>173.4</v>
      </c>
      <c r="AC19">
        <v>0</v>
      </c>
      <c r="AD19">
        <v>1</v>
      </c>
      <c r="AE19">
        <v>1</v>
      </c>
      <c r="AF19" t="s">
        <v>32</v>
      </c>
      <c r="AG19">
        <v>0.17044999999999999</v>
      </c>
      <c r="AH19">
        <v>2</v>
      </c>
      <c r="AI19">
        <v>356850623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ROW(Source!A36)</f>
        <v>36</v>
      </c>
      <c r="B20">
        <v>356850624</v>
      </c>
      <c r="C20">
        <v>351899632</v>
      </c>
      <c r="D20">
        <v>295270361</v>
      </c>
      <c r="E20">
        <v>1</v>
      </c>
      <c r="F20">
        <v>1</v>
      </c>
      <c r="G20">
        <v>1</v>
      </c>
      <c r="H20">
        <v>2</v>
      </c>
      <c r="I20" t="s">
        <v>288</v>
      </c>
      <c r="J20" t="s">
        <v>289</v>
      </c>
      <c r="K20" t="s">
        <v>290</v>
      </c>
      <c r="L20">
        <v>1368</v>
      </c>
      <c r="N20">
        <v>1011</v>
      </c>
      <c r="O20" t="s">
        <v>291</v>
      </c>
      <c r="P20" t="s">
        <v>291</v>
      </c>
      <c r="Q20">
        <v>1</v>
      </c>
      <c r="X20">
        <v>0.35</v>
      </c>
      <c r="Y20">
        <v>0</v>
      </c>
      <c r="Z20">
        <v>365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32</v>
      </c>
      <c r="AG20">
        <v>0.17044999999999999</v>
      </c>
      <c r="AH20">
        <v>2</v>
      </c>
      <c r="AI20">
        <v>356850624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ROW(Source!A80)</f>
        <v>80</v>
      </c>
      <c r="B21">
        <v>356856690</v>
      </c>
      <c r="C21">
        <v>351899647</v>
      </c>
      <c r="D21">
        <v>295361239</v>
      </c>
      <c r="E21">
        <v>1</v>
      </c>
      <c r="F21">
        <v>1</v>
      </c>
      <c r="G21">
        <v>1</v>
      </c>
      <c r="H21">
        <v>1</v>
      </c>
      <c r="I21" t="s">
        <v>292</v>
      </c>
      <c r="J21" t="s">
        <v>3</v>
      </c>
      <c r="K21" t="s">
        <v>293</v>
      </c>
      <c r="L21">
        <v>1369</v>
      </c>
      <c r="N21">
        <v>1013</v>
      </c>
      <c r="O21" t="s">
        <v>283</v>
      </c>
      <c r="P21" t="s">
        <v>283</v>
      </c>
      <c r="Q21">
        <v>1</v>
      </c>
      <c r="X21">
        <v>0.03</v>
      </c>
      <c r="Y21">
        <v>0</v>
      </c>
      <c r="Z21">
        <v>0</v>
      </c>
      <c r="AA21">
        <v>0</v>
      </c>
      <c r="AB21">
        <v>173.4</v>
      </c>
      <c r="AC21">
        <v>0</v>
      </c>
      <c r="AD21">
        <v>1</v>
      </c>
      <c r="AE21">
        <v>2</v>
      </c>
      <c r="AF21" t="s">
        <v>135</v>
      </c>
      <c r="AG21">
        <v>1.7849999999999998E-2</v>
      </c>
      <c r="AH21">
        <v>2</v>
      </c>
      <c r="AI21">
        <v>356856690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ROW(Source!A80)</f>
        <v>80</v>
      </c>
      <c r="B22">
        <v>356856691</v>
      </c>
      <c r="C22">
        <v>351899647</v>
      </c>
      <c r="D22">
        <v>295312235</v>
      </c>
      <c r="E22">
        <v>1</v>
      </c>
      <c r="F22">
        <v>1</v>
      </c>
      <c r="G22">
        <v>1</v>
      </c>
      <c r="H22">
        <v>1</v>
      </c>
      <c r="I22" t="s">
        <v>284</v>
      </c>
      <c r="J22" t="s">
        <v>3</v>
      </c>
      <c r="K22" t="s">
        <v>285</v>
      </c>
      <c r="L22">
        <v>1369</v>
      </c>
      <c r="N22">
        <v>1013</v>
      </c>
      <c r="O22" t="s">
        <v>283</v>
      </c>
      <c r="P22" t="s">
        <v>283</v>
      </c>
      <c r="Q22">
        <v>1</v>
      </c>
      <c r="X22">
        <v>0.05</v>
      </c>
      <c r="Y22">
        <v>0</v>
      </c>
      <c r="Z22">
        <v>0</v>
      </c>
      <c r="AA22">
        <v>0</v>
      </c>
      <c r="AB22">
        <v>154</v>
      </c>
      <c r="AC22">
        <v>0</v>
      </c>
      <c r="AD22">
        <v>1</v>
      </c>
      <c r="AE22">
        <v>1</v>
      </c>
      <c r="AF22" t="s">
        <v>135</v>
      </c>
      <c r="AG22">
        <v>2.9749999999999999E-2</v>
      </c>
      <c r="AH22">
        <v>2</v>
      </c>
      <c r="AI22">
        <v>356856691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ROW(Source!A80)</f>
        <v>80</v>
      </c>
      <c r="B23">
        <v>356856692</v>
      </c>
      <c r="C23">
        <v>351899647</v>
      </c>
      <c r="D23">
        <v>295270367</v>
      </c>
      <c r="E23">
        <v>1</v>
      </c>
      <c r="F23">
        <v>1</v>
      </c>
      <c r="G23">
        <v>1</v>
      </c>
      <c r="H23">
        <v>2</v>
      </c>
      <c r="I23" t="s">
        <v>294</v>
      </c>
      <c r="J23" t="s">
        <v>295</v>
      </c>
      <c r="K23" t="s">
        <v>296</v>
      </c>
      <c r="L23">
        <v>1368</v>
      </c>
      <c r="N23">
        <v>1011</v>
      </c>
      <c r="O23" t="s">
        <v>291</v>
      </c>
      <c r="P23" t="s">
        <v>291</v>
      </c>
      <c r="Q23">
        <v>1</v>
      </c>
      <c r="X23">
        <v>0.03</v>
      </c>
      <c r="Y23">
        <v>0</v>
      </c>
      <c r="Z23">
        <v>208.1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135</v>
      </c>
      <c r="AG23">
        <v>1.7849999999999998E-2</v>
      </c>
      <c r="AH23">
        <v>2</v>
      </c>
      <c r="AI23">
        <v>356856692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ROW(Source!A81)</f>
        <v>81</v>
      </c>
      <c r="B24">
        <v>356856693</v>
      </c>
      <c r="C24">
        <v>351899654</v>
      </c>
      <c r="D24">
        <v>295361239</v>
      </c>
      <c r="E24">
        <v>1</v>
      </c>
      <c r="F24">
        <v>1</v>
      </c>
      <c r="G24">
        <v>1</v>
      </c>
      <c r="H24">
        <v>1</v>
      </c>
      <c r="I24" t="s">
        <v>292</v>
      </c>
      <c r="J24" t="s">
        <v>3</v>
      </c>
      <c r="K24" t="s">
        <v>293</v>
      </c>
      <c r="L24">
        <v>1369</v>
      </c>
      <c r="N24">
        <v>1013</v>
      </c>
      <c r="O24" t="s">
        <v>283</v>
      </c>
      <c r="P24" t="s">
        <v>283</v>
      </c>
      <c r="Q24">
        <v>1</v>
      </c>
      <c r="X24">
        <v>0.03</v>
      </c>
      <c r="Y24">
        <v>0</v>
      </c>
      <c r="Z24">
        <v>0</v>
      </c>
      <c r="AA24">
        <v>0</v>
      </c>
      <c r="AB24">
        <v>173.4</v>
      </c>
      <c r="AC24">
        <v>0</v>
      </c>
      <c r="AD24">
        <v>1</v>
      </c>
      <c r="AE24">
        <v>2</v>
      </c>
      <c r="AF24" t="s">
        <v>135</v>
      </c>
      <c r="AG24">
        <v>1.7849999999999998E-2</v>
      </c>
      <c r="AH24">
        <v>2</v>
      </c>
      <c r="AI24">
        <v>356856693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ROW(Source!A81)</f>
        <v>81</v>
      </c>
      <c r="B25">
        <v>356856694</v>
      </c>
      <c r="C25">
        <v>351899654</v>
      </c>
      <c r="D25">
        <v>295312235</v>
      </c>
      <c r="E25">
        <v>1</v>
      </c>
      <c r="F25">
        <v>1</v>
      </c>
      <c r="G25">
        <v>1</v>
      </c>
      <c r="H25">
        <v>1</v>
      </c>
      <c r="I25" t="s">
        <v>284</v>
      </c>
      <c r="J25" t="s">
        <v>3</v>
      </c>
      <c r="K25" t="s">
        <v>285</v>
      </c>
      <c r="L25">
        <v>1369</v>
      </c>
      <c r="N25">
        <v>1013</v>
      </c>
      <c r="O25" t="s">
        <v>283</v>
      </c>
      <c r="P25" t="s">
        <v>283</v>
      </c>
      <c r="Q25">
        <v>1</v>
      </c>
      <c r="X25">
        <v>0.05</v>
      </c>
      <c r="Y25">
        <v>0</v>
      </c>
      <c r="Z25">
        <v>0</v>
      </c>
      <c r="AA25">
        <v>0</v>
      </c>
      <c r="AB25">
        <v>154</v>
      </c>
      <c r="AC25">
        <v>0</v>
      </c>
      <c r="AD25">
        <v>1</v>
      </c>
      <c r="AE25">
        <v>1</v>
      </c>
      <c r="AF25" t="s">
        <v>135</v>
      </c>
      <c r="AG25">
        <v>2.9749999999999999E-2</v>
      </c>
      <c r="AH25">
        <v>2</v>
      </c>
      <c r="AI25">
        <v>356856694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ROW(Source!A81)</f>
        <v>81</v>
      </c>
      <c r="B26">
        <v>356856695</v>
      </c>
      <c r="C26">
        <v>351899654</v>
      </c>
      <c r="D26">
        <v>295270367</v>
      </c>
      <c r="E26">
        <v>1</v>
      </c>
      <c r="F26">
        <v>1</v>
      </c>
      <c r="G26">
        <v>1</v>
      </c>
      <c r="H26">
        <v>2</v>
      </c>
      <c r="I26" t="s">
        <v>294</v>
      </c>
      <c r="J26" t="s">
        <v>295</v>
      </c>
      <c r="K26" t="s">
        <v>296</v>
      </c>
      <c r="L26">
        <v>1368</v>
      </c>
      <c r="N26">
        <v>1011</v>
      </c>
      <c r="O26" t="s">
        <v>291</v>
      </c>
      <c r="P26" t="s">
        <v>291</v>
      </c>
      <c r="Q26">
        <v>1</v>
      </c>
      <c r="X26">
        <v>0.03</v>
      </c>
      <c r="Y26">
        <v>0</v>
      </c>
      <c r="Z26">
        <v>208.1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135</v>
      </c>
      <c r="AG26">
        <v>1.7849999999999998E-2</v>
      </c>
      <c r="AH26">
        <v>2</v>
      </c>
      <c r="AI26">
        <v>356856695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ROW(Source!A82)</f>
        <v>82</v>
      </c>
      <c r="B27">
        <v>356856696</v>
      </c>
      <c r="C27">
        <v>351899661</v>
      </c>
      <c r="D27">
        <v>295360131</v>
      </c>
      <c r="E27">
        <v>1</v>
      </c>
      <c r="F27">
        <v>1</v>
      </c>
      <c r="G27">
        <v>1</v>
      </c>
      <c r="H27">
        <v>1</v>
      </c>
      <c r="I27" t="s">
        <v>281</v>
      </c>
      <c r="J27" t="s">
        <v>3</v>
      </c>
      <c r="K27" t="s">
        <v>282</v>
      </c>
      <c r="L27">
        <v>1369</v>
      </c>
      <c r="N27">
        <v>1013</v>
      </c>
      <c r="O27" t="s">
        <v>283</v>
      </c>
      <c r="P27" t="s">
        <v>283</v>
      </c>
      <c r="Q27">
        <v>1</v>
      </c>
      <c r="X27">
        <v>0.19</v>
      </c>
      <c r="Y27">
        <v>0</v>
      </c>
      <c r="Z27">
        <v>0</v>
      </c>
      <c r="AA27">
        <v>0</v>
      </c>
      <c r="AB27">
        <v>173.4</v>
      </c>
      <c r="AC27">
        <v>0</v>
      </c>
      <c r="AD27">
        <v>1</v>
      </c>
      <c r="AE27">
        <v>2</v>
      </c>
      <c r="AF27" t="s">
        <v>135</v>
      </c>
      <c r="AG27">
        <v>0.11305</v>
      </c>
      <c r="AH27">
        <v>2</v>
      </c>
      <c r="AI27">
        <v>356856696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ROW(Source!A82)</f>
        <v>82</v>
      </c>
      <c r="B28">
        <v>356856697</v>
      </c>
      <c r="C28">
        <v>351899661</v>
      </c>
      <c r="D28">
        <v>295312235</v>
      </c>
      <c r="E28">
        <v>1</v>
      </c>
      <c r="F28">
        <v>1</v>
      </c>
      <c r="G28">
        <v>1</v>
      </c>
      <c r="H28">
        <v>1</v>
      </c>
      <c r="I28" t="s">
        <v>284</v>
      </c>
      <c r="J28" t="s">
        <v>3</v>
      </c>
      <c r="K28" t="s">
        <v>285</v>
      </c>
      <c r="L28">
        <v>1369</v>
      </c>
      <c r="N28">
        <v>1013</v>
      </c>
      <c r="O28" t="s">
        <v>283</v>
      </c>
      <c r="P28" t="s">
        <v>283</v>
      </c>
      <c r="Q28">
        <v>1</v>
      </c>
      <c r="X28">
        <v>0.38</v>
      </c>
      <c r="Y28">
        <v>0</v>
      </c>
      <c r="Z28">
        <v>0</v>
      </c>
      <c r="AA28">
        <v>0</v>
      </c>
      <c r="AB28">
        <v>154</v>
      </c>
      <c r="AC28">
        <v>0</v>
      </c>
      <c r="AD28">
        <v>1</v>
      </c>
      <c r="AE28">
        <v>1</v>
      </c>
      <c r="AF28" t="s">
        <v>135</v>
      </c>
      <c r="AG28">
        <v>0.2261</v>
      </c>
      <c r="AH28">
        <v>2</v>
      </c>
      <c r="AI28">
        <v>356856697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ROW(Source!A82)</f>
        <v>82</v>
      </c>
      <c r="B29">
        <v>356856698</v>
      </c>
      <c r="C29">
        <v>351899661</v>
      </c>
      <c r="D29">
        <v>295270361</v>
      </c>
      <c r="E29">
        <v>1</v>
      </c>
      <c r="F29">
        <v>1</v>
      </c>
      <c r="G29">
        <v>1</v>
      </c>
      <c r="H29">
        <v>2</v>
      </c>
      <c r="I29" t="s">
        <v>288</v>
      </c>
      <c r="J29" t="s">
        <v>289</v>
      </c>
      <c r="K29" t="s">
        <v>290</v>
      </c>
      <c r="L29">
        <v>1368</v>
      </c>
      <c r="N29">
        <v>1011</v>
      </c>
      <c r="O29" t="s">
        <v>291</v>
      </c>
      <c r="P29" t="s">
        <v>291</v>
      </c>
      <c r="Q29">
        <v>1</v>
      </c>
      <c r="X29">
        <v>0.19</v>
      </c>
      <c r="Y29">
        <v>0</v>
      </c>
      <c r="Z29">
        <v>365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135</v>
      </c>
      <c r="AG29">
        <v>0.11305</v>
      </c>
      <c r="AH29">
        <v>2</v>
      </c>
      <c r="AI29">
        <v>356856698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ROW(Source!A83)</f>
        <v>83</v>
      </c>
      <c r="B30">
        <v>356856700</v>
      </c>
      <c r="C30">
        <v>351899668</v>
      </c>
      <c r="D30">
        <v>295360131</v>
      </c>
      <c r="E30">
        <v>1</v>
      </c>
      <c r="F30">
        <v>1</v>
      </c>
      <c r="G30">
        <v>1</v>
      </c>
      <c r="H30">
        <v>1</v>
      </c>
      <c r="I30" t="s">
        <v>281</v>
      </c>
      <c r="J30" t="s">
        <v>3</v>
      </c>
      <c r="K30" t="s">
        <v>282</v>
      </c>
      <c r="L30">
        <v>1369</v>
      </c>
      <c r="N30">
        <v>1013</v>
      </c>
      <c r="O30" t="s">
        <v>283</v>
      </c>
      <c r="P30" t="s">
        <v>283</v>
      </c>
      <c r="Q30">
        <v>1</v>
      </c>
      <c r="X30">
        <v>0.2</v>
      </c>
      <c r="Y30">
        <v>0</v>
      </c>
      <c r="Z30">
        <v>0</v>
      </c>
      <c r="AA30">
        <v>0</v>
      </c>
      <c r="AB30">
        <v>173.4</v>
      </c>
      <c r="AC30">
        <v>0</v>
      </c>
      <c r="AD30">
        <v>1</v>
      </c>
      <c r="AE30">
        <v>2</v>
      </c>
      <c r="AF30" t="s">
        <v>135</v>
      </c>
      <c r="AG30">
        <v>0.11899999999999999</v>
      </c>
      <c r="AH30">
        <v>2</v>
      </c>
      <c r="AI30">
        <v>356856700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ROW(Source!A83)</f>
        <v>83</v>
      </c>
      <c r="B31">
        <v>356856701</v>
      </c>
      <c r="C31">
        <v>351899668</v>
      </c>
      <c r="D31">
        <v>295312235</v>
      </c>
      <c r="E31">
        <v>1</v>
      </c>
      <c r="F31">
        <v>1</v>
      </c>
      <c r="G31">
        <v>1</v>
      </c>
      <c r="H31">
        <v>1</v>
      </c>
      <c r="I31" t="s">
        <v>284</v>
      </c>
      <c r="J31" t="s">
        <v>3</v>
      </c>
      <c r="K31" t="s">
        <v>285</v>
      </c>
      <c r="L31">
        <v>1369</v>
      </c>
      <c r="N31">
        <v>1013</v>
      </c>
      <c r="O31" t="s">
        <v>283</v>
      </c>
      <c r="P31" t="s">
        <v>283</v>
      </c>
      <c r="Q31">
        <v>1</v>
      </c>
      <c r="X31">
        <v>0.78</v>
      </c>
      <c r="Y31">
        <v>0</v>
      </c>
      <c r="Z31">
        <v>0</v>
      </c>
      <c r="AA31">
        <v>0</v>
      </c>
      <c r="AB31">
        <v>154</v>
      </c>
      <c r="AC31">
        <v>0</v>
      </c>
      <c r="AD31">
        <v>1</v>
      </c>
      <c r="AE31">
        <v>1</v>
      </c>
      <c r="AF31" t="s">
        <v>135</v>
      </c>
      <c r="AG31">
        <v>0.46410000000000001</v>
      </c>
      <c r="AH31">
        <v>2</v>
      </c>
      <c r="AI31">
        <v>356856701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ROW(Source!A83)</f>
        <v>83</v>
      </c>
      <c r="B32">
        <v>356856702</v>
      </c>
      <c r="C32">
        <v>351899668</v>
      </c>
      <c r="D32">
        <v>295270361</v>
      </c>
      <c r="E32">
        <v>1</v>
      </c>
      <c r="F32">
        <v>1</v>
      </c>
      <c r="G32">
        <v>1</v>
      </c>
      <c r="H32">
        <v>2</v>
      </c>
      <c r="I32" t="s">
        <v>288</v>
      </c>
      <c r="J32" t="s">
        <v>289</v>
      </c>
      <c r="K32" t="s">
        <v>290</v>
      </c>
      <c r="L32">
        <v>1368</v>
      </c>
      <c r="N32">
        <v>1011</v>
      </c>
      <c r="O32" t="s">
        <v>291</v>
      </c>
      <c r="P32" t="s">
        <v>291</v>
      </c>
      <c r="Q32">
        <v>1</v>
      </c>
      <c r="X32">
        <v>0.2</v>
      </c>
      <c r="Y32">
        <v>0</v>
      </c>
      <c r="Z32">
        <v>365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135</v>
      </c>
      <c r="AG32">
        <v>0.11899999999999999</v>
      </c>
      <c r="AH32">
        <v>2</v>
      </c>
      <c r="AI32">
        <v>356856702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ROW(Source!A84)</f>
        <v>84</v>
      </c>
      <c r="B33">
        <v>356856703</v>
      </c>
      <c r="C33">
        <v>351899675</v>
      </c>
      <c r="D33">
        <v>295360131</v>
      </c>
      <c r="E33">
        <v>1</v>
      </c>
      <c r="F33">
        <v>1</v>
      </c>
      <c r="G33">
        <v>1</v>
      </c>
      <c r="H33">
        <v>1</v>
      </c>
      <c r="I33" t="s">
        <v>281</v>
      </c>
      <c r="J33" t="s">
        <v>3</v>
      </c>
      <c r="K33" t="s">
        <v>282</v>
      </c>
      <c r="L33">
        <v>1369</v>
      </c>
      <c r="N33">
        <v>1013</v>
      </c>
      <c r="O33" t="s">
        <v>283</v>
      </c>
      <c r="P33" t="s">
        <v>283</v>
      </c>
      <c r="Q33">
        <v>1</v>
      </c>
      <c r="X33">
        <v>0.18</v>
      </c>
      <c r="Y33">
        <v>0</v>
      </c>
      <c r="Z33">
        <v>0</v>
      </c>
      <c r="AA33">
        <v>0</v>
      </c>
      <c r="AB33">
        <v>173.4</v>
      </c>
      <c r="AC33">
        <v>0</v>
      </c>
      <c r="AD33">
        <v>1</v>
      </c>
      <c r="AE33">
        <v>2</v>
      </c>
      <c r="AF33" t="s">
        <v>135</v>
      </c>
      <c r="AG33">
        <v>0.10709999999999999</v>
      </c>
      <c r="AH33">
        <v>2</v>
      </c>
      <c r="AI33">
        <v>356856703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ROW(Source!A84)</f>
        <v>84</v>
      </c>
      <c r="B34">
        <v>356856704</v>
      </c>
      <c r="C34">
        <v>351899675</v>
      </c>
      <c r="D34">
        <v>295312235</v>
      </c>
      <c r="E34">
        <v>1</v>
      </c>
      <c r="F34">
        <v>1</v>
      </c>
      <c r="G34">
        <v>1</v>
      </c>
      <c r="H34">
        <v>1</v>
      </c>
      <c r="I34" t="s">
        <v>284</v>
      </c>
      <c r="J34" t="s">
        <v>3</v>
      </c>
      <c r="K34" t="s">
        <v>285</v>
      </c>
      <c r="L34">
        <v>1369</v>
      </c>
      <c r="N34">
        <v>1013</v>
      </c>
      <c r="O34" t="s">
        <v>283</v>
      </c>
      <c r="P34" t="s">
        <v>283</v>
      </c>
      <c r="Q34">
        <v>1</v>
      </c>
      <c r="X34">
        <v>0.37</v>
      </c>
      <c r="Y34">
        <v>0</v>
      </c>
      <c r="Z34">
        <v>0</v>
      </c>
      <c r="AA34">
        <v>0</v>
      </c>
      <c r="AB34">
        <v>154</v>
      </c>
      <c r="AC34">
        <v>0</v>
      </c>
      <c r="AD34">
        <v>1</v>
      </c>
      <c r="AE34">
        <v>1</v>
      </c>
      <c r="AF34" t="s">
        <v>135</v>
      </c>
      <c r="AG34">
        <v>0.22014999999999998</v>
      </c>
      <c r="AH34">
        <v>2</v>
      </c>
      <c r="AI34">
        <v>356856704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ROW(Source!A84)</f>
        <v>84</v>
      </c>
      <c r="B35">
        <v>356856705</v>
      </c>
      <c r="C35">
        <v>351899675</v>
      </c>
      <c r="D35">
        <v>295312215</v>
      </c>
      <c r="E35">
        <v>1</v>
      </c>
      <c r="F35">
        <v>1</v>
      </c>
      <c r="G35">
        <v>1</v>
      </c>
      <c r="H35">
        <v>1</v>
      </c>
      <c r="I35" t="s">
        <v>286</v>
      </c>
      <c r="J35" t="s">
        <v>3</v>
      </c>
      <c r="K35" t="s">
        <v>287</v>
      </c>
      <c r="L35">
        <v>1369</v>
      </c>
      <c r="N35">
        <v>1013</v>
      </c>
      <c r="O35" t="s">
        <v>283</v>
      </c>
      <c r="P35" t="s">
        <v>283</v>
      </c>
      <c r="Q35">
        <v>1</v>
      </c>
      <c r="X35">
        <v>0.37</v>
      </c>
      <c r="Y35">
        <v>0</v>
      </c>
      <c r="Z35">
        <v>0</v>
      </c>
      <c r="AA35">
        <v>0</v>
      </c>
      <c r="AB35">
        <v>173.4</v>
      </c>
      <c r="AC35">
        <v>0</v>
      </c>
      <c r="AD35">
        <v>1</v>
      </c>
      <c r="AE35">
        <v>1</v>
      </c>
      <c r="AF35" t="s">
        <v>135</v>
      </c>
      <c r="AG35">
        <v>0.22014999999999998</v>
      </c>
      <c r="AH35">
        <v>2</v>
      </c>
      <c r="AI35">
        <v>356856705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ROW(Source!A84)</f>
        <v>84</v>
      </c>
      <c r="B36">
        <v>356856706</v>
      </c>
      <c r="C36">
        <v>351899675</v>
      </c>
      <c r="D36">
        <v>295270361</v>
      </c>
      <c r="E36">
        <v>1</v>
      </c>
      <c r="F36">
        <v>1</v>
      </c>
      <c r="G36">
        <v>1</v>
      </c>
      <c r="H36">
        <v>2</v>
      </c>
      <c r="I36" t="s">
        <v>288</v>
      </c>
      <c r="J36" t="s">
        <v>289</v>
      </c>
      <c r="K36" t="s">
        <v>290</v>
      </c>
      <c r="L36">
        <v>1368</v>
      </c>
      <c r="N36">
        <v>1011</v>
      </c>
      <c r="O36" t="s">
        <v>291</v>
      </c>
      <c r="P36" t="s">
        <v>291</v>
      </c>
      <c r="Q36">
        <v>1</v>
      </c>
      <c r="X36">
        <v>0.18</v>
      </c>
      <c r="Y36">
        <v>0</v>
      </c>
      <c r="Z36">
        <v>365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135</v>
      </c>
      <c r="AG36">
        <v>0.10709999999999999</v>
      </c>
      <c r="AH36">
        <v>2</v>
      </c>
      <c r="AI36">
        <v>356856706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ROW(Source!A85)</f>
        <v>85</v>
      </c>
      <c r="B37">
        <v>356856707</v>
      </c>
      <c r="C37">
        <v>351899682</v>
      </c>
      <c r="D37">
        <v>295360131</v>
      </c>
      <c r="E37">
        <v>1</v>
      </c>
      <c r="F37">
        <v>1</v>
      </c>
      <c r="G37">
        <v>1</v>
      </c>
      <c r="H37">
        <v>1</v>
      </c>
      <c r="I37" t="s">
        <v>281</v>
      </c>
      <c r="J37" t="s">
        <v>3</v>
      </c>
      <c r="K37" t="s">
        <v>282</v>
      </c>
      <c r="L37">
        <v>1369</v>
      </c>
      <c r="N37">
        <v>1013</v>
      </c>
      <c r="O37" t="s">
        <v>283</v>
      </c>
      <c r="P37" t="s">
        <v>283</v>
      </c>
      <c r="Q37">
        <v>1</v>
      </c>
      <c r="X37">
        <v>0.39</v>
      </c>
      <c r="Y37">
        <v>0</v>
      </c>
      <c r="Z37">
        <v>0</v>
      </c>
      <c r="AA37">
        <v>0</v>
      </c>
      <c r="AB37">
        <v>173.4</v>
      </c>
      <c r="AC37">
        <v>0</v>
      </c>
      <c r="AD37">
        <v>1</v>
      </c>
      <c r="AE37">
        <v>2</v>
      </c>
      <c r="AF37" t="s">
        <v>135</v>
      </c>
      <c r="AG37">
        <v>0.23205000000000001</v>
      </c>
      <c r="AH37">
        <v>2</v>
      </c>
      <c r="AI37">
        <v>356856707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ROW(Source!A85)</f>
        <v>85</v>
      </c>
      <c r="B38">
        <v>356856708</v>
      </c>
      <c r="C38">
        <v>351899682</v>
      </c>
      <c r="D38">
        <v>295312235</v>
      </c>
      <c r="E38">
        <v>1</v>
      </c>
      <c r="F38">
        <v>1</v>
      </c>
      <c r="G38">
        <v>1</v>
      </c>
      <c r="H38">
        <v>1</v>
      </c>
      <c r="I38" t="s">
        <v>284</v>
      </c>
      <c r="J38" t="s">
        <v>3</v>
      </c>
      <c r="K38" t="s">
        <v>285</v>
      </c>
      <c r="L38">
        <v>1369</v>
      </c>
      <c r="N38">
        <v>1013</v>
      </c>
      <c r="O38" t="s">
        <v>283</v>
      </c>
      <c r="P38" t="s">
        <v>283</v>
      </c>
      <c r="Q38">
        <v>1</v>
      </c>
      <c r="X38">
        <v>0.77</v>
      </c>
      <c r="Y38">
        <v>0</v>
      </c>
      <c r="Z38">
        <v>0</v>
      </c>
      <c r="AA38">
        <v>0</v>
      </c>
      <c r="AB38">
        <v>154</v>
      </c>
      <c r="AC38">
        <v>0</v>
      </c>
      <c r="AD38">
        <v>1</v>
      </c>
      <c r="AE38">
        <v>1</v>
      </c>
      <c r="AF38" t="s">
        <v>135</v>
      </c>
      <c r="AG38">
        <v>0.45815</v>
      </c>
      <c r="AH38">
        <v>2</v>
      </c>
      <c r="AI38">
        <v>356856708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ROW(Source!A85)</f>
        <v>85</v>
      </c>
      <c r="B39">
        <v>356856709</v>
      </c>
      <c r="C39">
        <v>351899682</v>
      </c>
      <c r="D39">
        <v>295312215</v>
      </c>
      <c r="E39">
        <v>1</v>
      </c>
      <c r="F39">
        <v>1</v>
      </c>
      <c r="G39">
        <v>1</v>
      </c>
      <c r="H39">
        <v>1</v>
      </c>
      <c r="I39" t="s">
        <v>286</v>
      </c>
      <c r="J39" t="s">
        <v>3</v>
      </c>
      <c r="K39" t="s">
        <v>287</v>
      </c>
      <c r="L39">
        <v>1369</v>
      </c>
      <c r="N39">
        <v>1013</v>
      </c>
      <c r="O39" t="s">
        <v>283</v>
      </c>
      <c r="P39" t="s">
        <v>283</v>
      </c>
      <c r="Q39">
        <v>1</v>
      </c>
      <c r="X39">
        <v>0.77</v>
      </c>
      <c r="Y39">
        <v>0</v>
      </c>
      <c r="Z39">
        <v>0</v>
      </c>
      <c r="AA39">
        <v>0</v>
      </c>
      <c r="AB39">
        <v>173.4</v>
      </c>
      <c r="AC39">
        <v>0</v>
      </c>
      <c r="AD39">
        <v>1</v>
      </c>
      <c r="AE39">
        <v>1</v>
      </c>
      <c r="AF39" t="s">
        <v>135</v>
      </c>
      <c r="AG39">
        <v>0.45815</v>
      </c>
      <c r="AH39">
        <v>2</v>
      </c>
      <c r="AI39">
        <v>356856709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ROW(Source!A85)</f>
        <v>85</v>
      </c>
      <c r="B40">
        <v>356856710</v>
      </c>
      <c r="C40">
        <v>351899682</v>
      </c>
      <c r="D40">
        <v>295270361</v>
      </c>
      <c r="E40">
        <v>1</v>
      </c>
      <c r="F40">
        <v>1</v>
      </c>
      <c r="G40">
        <v>1</v>
      </c>
      <c r="H40">
        <v>2</v>
      </c>
      <c r="I40" t="s">
        <v>288</v>
      </c>
      <c r="J40" t="s">
        <v>289</v>
      </c>
      <c r="K40" t="s">
        <v>290</v>
      </c>
      <c r="L40">
        <v>1368</v>
      </c>
      <c r="N40">
        <v>1011</v>
      </c>
      <c r="O40" t="s">
        <v>291</v>
      </c>
      <c r="P40" t="s">
        <v>291</v>
      </c>
      <c r="Q40">
        <v>1</v>
      </c>
      <c r="X40">
        <v>0.39</v>
      </c>
      <c r="Y40">
        <v>0</v>
      </c>
      <c r="Z40">
        <v>365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135</v>
      </c>
      <c r="AG40">
        <v>0.23205000000000001</v>
      </c>
      <c r="AH40">
        <v>2</v>
      </c>
      <c r="AI40">
        <v>356856710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ROW(Source!A86)</f>
        <v>86</v>
      </c>
      <c r="B41">
        <v>356856711</v>
      </c>
      <c r="C41">
        <v>351899689</v>
      </c>
      <c r="D41">
        <v>295360131</v>
      </c>
      <c r="E41">
        <v>1</v>
      </c>
      <c r="F41">
        <v>1</v>
      </c>
      <c r="G41">
        <v>1</v>
      </c>
      <c r="H41">
        <v>1</v>
      </c>
      <c r="I41" t="s">
        <v>281</v>
      </c>
      <c r="J41" t="s">
        <v>3</v>
      </c>
      <c r="K41" t="s">
        <v>282</v>
      </c>
      <c r="L41">
        <v>1369</v>
      </c>
      <c r="N41">
        <v>1013</v>
      </c>
      <c r="O41" t="s">
        <v>283</v>
      </c>
      <c r="P41" t="s">
        <v>283</v>
      </c>
      <c r="Q41">
        <v>1</v>
      </c>
      <c r="X41">
        <v>0.15</v>
      </c>
      <c r="Y41">
        <v>0</v>
      </c>
      <c r="Z41">
        <v>0</v>
      </c>
      <c r="AA41">
        <v>0</v>
      </c>
      <c r="AB41">
        <v>173.4</v>
      </c>
      <c r="AC41">
        <v>0</v>
      </c>
      <c r="AD41">
        <v>1</v>
      </c>
      <c r="AE41">
        <v>2</v>
      </c>
      <c r="AF41" t="s">
        <v>135</v>
      </c>
      <c r="AG41">
        <v>8.9249999999999996E-2</v>
      </c>
      <c r="AH41">
        <v>2</v>
      </c>
      <c r="AI41">
        <v>356856711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ROW(Source!A86)</f>
        <v>86</v>
      </c>
      <c r="B42">
        <v>356856712</v>
      </c>
      <c r="C42">
        <v>351899689</v>
      </c>
      <c r="D42">
        <v>295312235</v>
      </c>
      <c r="E42">
        <v>1</v>
      </c>
      <c r="F42">
        <v>1</v>
      </c>
      <c r="G42">
        <v>1</v>
      </c>
      <c r="H42">
        <v>1</v>
      </c>
      <c r="I42" t="s">
        <v>284</v>
      </c>
      <c r="J42" t="s">
        <v>3</v>
      </c>
      <c r="K42" t="s">
        <v>285</v>
      </c>
      <c r="L42">
        <v>1369</v>
      </c>
      <c r="N42">
        <v>1013</v>
      </c>
      <c r="O42" t="s">
        <v>283</v>
      </c>
      <c r="P42" t="s">
        <v>283</v>
      </c>
      <c r="Q42">
        <v>1</v>
      </c>
      <c r="X42">
        <v>0.31</v>
      </c>
      <c r="Y42">
        <v>0</v>
      </c>
      <c r="Z42">
        <v>0</v>
      </c>
      <c r="AA42">
        <v>0</v>
      </c>
      <c r="AB42">
        <v>154</v>
      </c>
      <c r="AC42">
        <v>0</v>
      </c>
      <c r="AD42">
        <v>1</v>
      </c>
      <c r="AE42">
        <v>1</v>
      </c>
      <c r="AF42" t="s">
        <v>135</v>
      </c>
      <c r="AG42">
        <v>0.18445</v>
      </c>
      <c r="AH42">
        <v>2</v>
      </c>
      <c r="AI42">
        <v>356856712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ROW(Source!A86)</f>
        <v>86</v>
      </c>
      <c r="B43">
        <v>356856713</v>
      </c>
      <c r="C43">
        <v>351899689</v>
      </c>
      <c r="D43">
        <v>295312215</v>
      </c>
      <c r="E43">
        <v>1</v>
      </c>
      <c r="F43">
        <v>1</v>
      </c>
      <c r="G43">
        <v>1</v>
      </c>
      <c r="H43">
        <v>1</v>
      </c>
      <c r="I43" t="s">
        <v>286</v>
      </c>
      <c r="J43" t="s">
        <v>3</v>
      </c>
      <c r="K43" t="s">
        <v>287</v>
      </c>
      <c r="L43">
        <v>1369</v>
      </c>
      <c r="N43">
        <v>1013</v>
      </c>
      <c r="O43" t="s">
        <v>283</v>
      </c>
      <c r="P43" t="s">
        <v>283</v>
      </c>
      <c r="Q43">
        <v>1</v>
      </c>
      <c r="X43">
        <v>0.31</v>
      </c>
      <c r="Y43">
        <v>0</v>
      </c>
      <c r="Z43">
        <v>0</v>
      </c>
      <c r="AA43">
        <v>0</v>
      </c>
      <c r="AB43">
        <v>173.4</v>
      </c>
      <c r="AC43">
        <v>0</v>
      </c>
      <c r="AD43">
        <v>1</v>
      </c>
      <c r="AE43">
        <v>1</v>
      </c>
      <c r="AF43" t="s">
        <v>135</v>
      </c>
      <c r="AG43">
        <v>0.18445</v>
      </c>
      <c r="AH43">
        <v>2</v>
      </c>
      <c r="AI43">
        <v>356856713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ROW(Source!A86)</f>
        <v>86</v>
      </c>
      <c r="B44">
        <v>356856714</v>
      </c>
      <c r="C44">
        <v>351899689</v>
      </c>
      <c r="D44">
        <v>295270361</v>
      </c>
      <c r="E44">
        <v>1</v>
      </c>
      <c r="F44">
        <v>1</v>
      </c>
      <c r="G44">
        <v>1</v>
      </c>
      <c r="H44">
        <v>2</v>
      </c>
      <c r="I44" t="s">
        <v>288</v>
      </c>
      <c r="J44" t="s">
        <v>289</v>
      </c>
      <c r="K44" t="s">
        <v>290</v>
      </c>
      <c r="L44">
        <v>1368</v>
      </c>
      <c r="N44">
        <v>1011</v>
      </c>
      <c r="O44" t="s">
        <v>291</v>
      </c>
      <c r="P44" t="s">
        <v>291</v>
      </c>
      <c r="Q44">
        <v>1</v>
      </c>
      <c r="X44">
        <v>0.15</v>
      </c>
      <c r="Y44">
        <v>0</v>
      </c>
      <c r="Z44">
        <v>365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135</v>
      </c>
      <c r="AG44">
        <v>8.9249999999999996E-2</v>
      </c>
      <c r="AH44">
        <v>2</v>
      </c>
      <c r="AI44">
        <v>356856714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ROW(Source!A126)</f>
        <v>126</v>
      </c>
      <c r="B45">
        <v>356872557</v>
      </c>
      <c r="C45">
        <v>351899700</v>
      </c>
      <c r="D45">
        <v>295372339</v>
      </c>
      <c r="E45">
        <v>1</v>
      </c>
      <c r="F45">
        <v>1</v>
      </c>
      <c r="G45">
        <v>1</v>
      </c>
      <c r="H45">
        <v>1</v>
      </c>
      <c r="I45" t="s">
        <v>297</v>
      </c>
      <c r="J45" t="s">
        <v>3</v>
      </c>
      <c r="K45" t="s">
        <v>298</v>
      </c>
      <c r="L45">
        <v>1369</v>
      </c>
      <c r="N45">
        <v>1013</v>
      </c>
      <c r="O45" t="s">
        <v>283</v>
      </c>
      <c r="P45" t="s">
        <v>283</v>
      </c>
      <c r="Q45">
        <v>1</v>
      </c>
      <c r="X45">
        <v>0.88</v>
      </c>
      <c r="Y45">
        <v>0</v>
      </c>
      <c r="Z45">
        <v>0</v>
      </c>
      <c r="AA45">
        <v>0</v>
      </c>
      <c r="AB45">
        <v>173.4</v>
      </c>
      <c r="AC45">
        <v>0</v>
      </c>
      <c r="AD45">
        <v>1</v>
      </c>
      <c r="AE45">
        <v>2</v>
      </c>
      <c r="AF45" t="s">
        <v>158</v>
      </c>
      <c r="AG45">
        <v>0.36959999999999998</v>
      </c>
      <c r="AH45">
        <v>2</v>
      </c>
      <c r="AI45">
        <v>356872557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ROW(Source!A126)</f>
        <v>126</v>
      </c>
      <c r="B46">
        <v>356872558</v>
      </c>
      <c r="C46">
        <v>351899700</v>
      </c>
      <c r="D46">
        <v>295312235</v>
      </c>
      <c r="E46">
        <v>1</v>
      </c>
      <c r="F46">
        <v>1</v>
      </c>
      <c r="G46">
        <v>1</v>
      </c>
      <c r="H46">
        <v>1</v>
      </c>
      <c r="I46" t="s">
        <v>284</v>
      </c>
      <c r="J46" t="s">
        <v>3</v>
      </c>
      <c r="K46" t="s">
        <v>285</v>
      </c>
      <c r="L46">
        <v>1369</v>
      </c>
      <c r="N46">
        <v>1013</v>
      </c>
      <c r="O46" t="s">
        <v>283</v>
      </c>
      <c r="P46" t="s">
        <v>283</v>
      </c>
      <c r="Q46">
        <v>1</v>
      </c>
      <c r="X46">
        <v>0.88</v>
      </c>
      <c r="Y46">
        <v>0</v>
      </c>
      <c r="Z46">
        <v>0</v>
      </c>
      <c r="AA46">
        <v>0</v>
      </c>
      <c r="AB46">
        <v>154</v>
      </c>
      <c r="AC46">
        <v>0</v>
      </c>
      <c r="AD46">
        <v>1</v>
      </c>
      <c r="AE46">
        <v>1</v>
      </c>
      <c r="AF46" t="s">
        <v>3</v>
      </c>
      <c r="AG46">
        <v>0.88</v>
      </c>
      <c r="AH46">
        <v>2</v>
      </c>
      <c r="AI46">
        <v>356872558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ROW(Source!A126)</f>
        <v>126</v>
      </c>
      <c r="B47">
        <v>356872559</v>
      </c>
      <c r="C47">
        <v>351899700</v>
      </c>
      <c r="D47">
        <v>295270365</v>
      </c>
      <c r="E47">
        <v>1</v>
      </c>
      <c r="F47">
        <v>1</v>
      </c>
      <c r="G47">
        <v>1</v>
      </c>
      <c r="H47">
        <v>2</v>
      </c>
      <c r="I47" t="s">
        <v>299</v>
      </c>
      <c r="J47" t="s">
        <v>300</v>
      </c>
      <c r="K47" t="s">
        <v>301</v>
      </c>
      <c r="L47">
        <v>1368</v>
      </c>
      <c r="N47">
        <v>1011</v>
      </c>
      <c r="O47" t="s">
        <v>291</v>
      </c>
      <c r="P47" t="s">
        <v>291</v>
      </c>
      <c r="Q47">
        <v>1</v>
      </c>
      <c r="X47">
        <v>0.88</v>
      </c>
      <c r="Y47">
        <v>0</v>
      </c>
      <c r="Z47">
        <v>182.60000000000002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158</v>
      </c>
      <c r="AG47">
        <v>0.36959999999999998</v>
      </c>
      <c r="AH47">
        <v>2</v>
      </c>
      <c r="AI47">
        <v>356872559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ROW(Source!A127)</f>
        <v>127</v>
      </c>
      <c r="B48">
        <v>356872562</v>
      </c>
      <c r="C48">
        <v>351899707</v>
      </c>
      <c r="D48">
        <v>295372357</v>
      </c>
      <c r="E48">
        <v>1</v>
      </c>
      <c r="F48">
        <v>1</v>
      </c>
      <c r="G48">
        <v>1</v>
      </c>
      <c r="H48">
        <v>1</v>
      </c>
      <c r="I48" t="s">
        <v>302</v>
      </c>
      <c r="J48" t="s">
        <v>3</v>
      </c>
      <c r="K48" t="s">
        <v>303</v>
      </c>
      <c r="L48">
        <v>1369</v>
      </c>
      <c r="N48">
        <v>1013</v>
      </c>
      <c r="O48" t="s">
        <v>283</v>
      </c>
      <c r="P48" t="s">
        <v>283</v>
      </c>
      <c r="Q48">
        <v>1</v>
      </c>
      <c r="X48">
        <v>0.3</v>
      </c>
      <c r="Y48">
        <v>0</v>
      </c>
      <c r="Z48">
        <v>0</v>
      </c>
      <c r="AA48">
        <v>0</v>
      </c>
      <c r="AB48">
        <v>320.10000000000002</v>
      </c>
      <c r="AC48">
        <v>0</v>
      </c>
      <c r="AD48">
        <v>1</v>
      </c>
      <c r="AE48">
        <v>1</v>
      </c>
      <c r="AF48" t="s">
        <v>3</v>
      </c>
      <c r="AG48">
        <v>0.3</v>
      </c>
      <c r="AH48">
        <v>2</v>
      </c>
      <c r="AI48">
        <v>356872562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ROW(Source!A127)</f>
        <v>127</v>
      </c>
      <c r="B49">
        <v>356872563</v>
      </c>
      <c r="C49">
        <v>351899707</v>
      </c>
      <c r="D49">
        <v>295312235</v>
      </c>
      <c r="E49">
        <v>1</v>
      </c>
      <c r="F49">
        <v>1</v>
      </c>
      <c r="G49">
        <v>1</v>
      </c>
      <c r="H49">
        <v>1</v>
      </c>
      <c r="I49" t="s">
        <v>284</v>
      </c>
      <c r="J49" t="s">
        <v>3</v>
      </c>
      <c r="K49" t="s">
        <v>285</v>
      </c>
      <c r="L49">
        <v>1369</v>
      </c>
      <c r="N49">
        <v>1013</v>
      </c>
      <c r="O49" t="s">
        <v>283</v>
      </c>
      <c r="P49" t="s">
        <v>283</v>
      </c>
      <c r="Q49">
        <v>1</v>
      </c>
      <c r="X49">
        <v>0.3</v>
      </c>
      <c r="Y49">
        <v>0</v>
      </c>
      <c r="Z49">
        <v>0</v>
      </c>
      <c r="AA49">
        <v>0</v>
      </c>
      <c r="AB49">
        <v>154</v>
      </c>
      <c r="AC49">
        <v>0</v>
      </c>
      <c r="AD49">
        <v>1</v>
      </c>
      <c r="AE49">
        <v>1</v>
      </c>
      <c r="AF49" t="s">
        <v>3</v>
      </c>
      <c r="AG49">
        <v>0.3</v>
      </c>
      <c r="AH49">
        <v>2</v>
      </c>
      <c r="AI49">
        <v>356872563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ROW(Source!A127)</f>
        <v>127</v>
      </c>
      <c r="B50">
        <v>356872564</v>
      </c>
      <c r="C50">
        <v>351899707</v>
      </c>
      <c r="D50">
        <v>295312215</v>
      </c>
      <c r="E50">
        <v>1</v>
      </c>
      <c r="F50">
        <v>1</v>
      </c>
      <c r="G50">
        <v>1</v>
      </c>
      <c r="H50">
        <v>1</v>
      </c>
      <c r="I50" t="s">
        <v>286</v>
      </c>
      <c r="J50" t="s">
        <v>3</v>
      </c>
      <c r="K50" t="s">
        <v>287</v>
      </c>
      <c r="L50">
        <v>1369</v>
      </c>
      <c r="N50">
        <v>1013</v>
      </c>
      <c r="O50" t="s">
        <v>283</v>
      </c>
      <c r="P50" t="s">
        <v>283</v>
      </c>
      <c r="Q50">
        <v>1</v>
      </c>
      <c r="X50">
        <v>0.3</v>
      </c>
      <c r="Y50">
        <v>0</v>
      </c>
      <c r="Z50">
        <v>0</v>
      </c>
      <c r="AA50">
        <v>0</v>
      </c>
      <c r="AB50">
        <v>173.4</v>
      </c>
      <c r="AC50">
        <v>0</v>
      </c>
      <c r="AD50">
        <v>1</v>
      </c>
      <c r="AE50">
        <v>1</v>
      </c>
      <c r="AF50" t="s">
        <v>3</v>
      </c>
      <c r="AG50">
        <v>0.3</v>
      </c>
      <c r="AH50">
        <v>2</v>
      </c>
      <c r="AI50">
        <v>356872564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ROW(Source!A128)</f>
        <v>128</v>
      </c>
      <c r="B51">
        <v>356872628</v>
      </c>
      <c r="C51">
        <v>351899710</v>
      </c>
      <c r="D51">
        <v>295372357</v>
      </c>
      <c r="E51">
        <v>1</v>
      </c>
      <c r="F51">
        <v>1</v>
      </c>
      <c r="G51">
        <v>1</v>
      </c>
      <c r="H51">
        <v>1</v>
      </c>
      <c r="I51" t="s">
        <v>302</v>
      </c>
      <c r="J51" t="s">
        <v>3</v>
      </c>
      <c r="K51" t="s">
        <v>303</v>
      </c>
      <c r="L51">
        <v>1369</v>
      </c>
      <c r="N51">
        <v>1013</v>
      </c>
      <c r="O51" t="s">
        <v>283</v>
      </c>
      <c r="P51" t="s">
        <v>283</v>
      </c>
      <c r="Q51">
        <v>1</v>
      </c>
      <c r="X51">
        <v>0.3</v>
      </c>
      <c r="Y51">
        <v>0</v>
      </c>
      <c r="Z51">
        <v>0</v>
      </c>
      <c r="AA51">
        <v>0</v>
      </c>
      <c r="AB51">
        <v>320.10000000000002</v>
      </c>
      <c r="AC51">
        <v>0</v>
      </c>
      <c r="AD51">
        <v>1</v>
      </c>
      <c r="AE51">
        <v>1</v>
      </c>
      <c r="AF51" t="s">
        <v>169</v>
      </c>
      <c r="AG51">
        <v>0.27</v>
      </c>
      <c r="AH51">
        <v>2</v>
      </c>
      <c r="AI51">
        <v>356872628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ROW(Source!A128)</f>
        <v>128</v>
      </c>
      <c r="B52">
        <v>356872629</v>
      </c>
      <c r="C52">
        <v>351899710</v>
      </c>
      <c r="D52">
        <v>295312235</v>
      </c>
      <c r="E52">
        <v>1</v>
      </c>
      <c r="F52">
        <v>1</v>
      </c>
      <c r="G52">
        <v>1</v>
      </c>
      <c r="H52">
        <v>1</v>
      </c>
      <c r="I52" t="s">
        <v>284</v>
      </c>
      <c r="J52" t="s">
        <v>3</v>
      </c>
      <c r="K52" t="s">
        <v>285</v>
      </c>
      <c r="L52">
        <v>1369</v>
      </c>
      <c r="N52">
        <v>1013</v>
      </c>
      <c r="O52" t="s">
        <v>283</v>
      </c>
      <c r="P52" t="s">
        <v>283</v>
      </c>
      <c r="Q52">
        <v>1</v>
      </c>
      <c r="X52">
        <v>0.3</v>
      </c>
      <c r="Y52">
        <v>0</v>
      </c>
      <c r="Z52">
        <v>0</v>
      </c>
      <c r="AA52">
        <v>0</v>
      </c>
      <c r="AB52">
        <v>154</v>
      </c>
      <c r="AC52">
        <v>0</v>
      </c>
      <c r="AD52">
        <v>1</v>
      </c>
      <c r="AE52">
        <v>1</v>
      </c>
      <c r="AF52" t="s">
        <v>169</v>
      </c>
      <c r="AG52">
        <v>0.27</v>
      </c>
      <c r="AH52">
        <v>2</v>
      </c>
      <c r="AI52">
        <v>356872629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ROW(Source!A128)</f>
        <v>128</v>
      </c>
      <c r="B53">
        <v>356872630</v>
      </c>
      <c r="C53">
        <v>351899710</v>
      </c>
      <c r="D53">
        <v>295312215</v>
      </c>
      <c r="E53">
        <v>1</v>
      </c>
      <c r="F53">
        <v>1</v>
      </c>
      <c r="G53">
        <v>1</v>
      </c>
      <c r="H53">
        <v>1</v>
      </c>
      <c r="I53" t="s">
        <v>286</v>
      </c>
      <c r="J53" t="s">
        <v>3</v>
      </c>
      <c r="K53" t="s">
        <v>287</v>
      </c>
      <c r="L53">
        <v>1369</v>
      </c>
      <c r="N53">
        <v>1013</v>
      </c>
      <c r="O53" t="s">
        <v>283</v>
      </c>
      <c r="P53" t="s">
        <v>283</v>
      </c>
      <c r="Q53">
        <v>1</v>
      </c>
      <c r="X53">
        <v>0.3</v>
      </c>
      <c r="Y53">
        <v>0</v>
      </c>
      <c r="Z53">
        <v>0</v>
      </c>
      <c r="AA53">
        <v>0</v>
      </c>
      <c r="AB53">
        <v>173.4</v>
      </c>
      <c r="AC53">
        <v>0</v>
      </c>
      <c r="AD53">
        <v>1</v>
      </c>
      <c r="AE53">
        <v>1</v>
      </c>
      <c r="AF53" t="s">
        <v>169</v>
      </c>
      <c r="AG53">
        <v>0.27</v>
      </c>
      <c r="AH53">
        <v>2</v>
      </c>
      <c r="AI53">
        <v>356872630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ROW(Source!A129)</f>
        <v>129</v>
      </c>
      <c r="B54">
        <v>356872631</v>
      </c>
      <c r="C54">
        <v>351899713</v>
      </c>
      <c r="D54">
        <v>295372357</v>
      </c>
      <c r="E54">
        <v>1</v>
      </c>
      <c r="F54">
        <v>1</v>
      </c>
      <c r="G54">
        <v>1</v>
      </c>
      <c r="H54">
        <v>1</v>
      </c>
      <c r="I54" t="s">
        <v>302</v>
      </c>
      <c r="J54" t="s">
        <v>3</v>
      </c>
      <c r="K54" t="s">
        <v>303</v>
      </c>
      <c r="L54">
        <v>1369</v>
      </c>
      <c r="N54">
        <v>1013</v>
      </c>
      <c r="O54" t="s">
        <v>283</v>
      </c>
      <c r="P54" t="s">
        <v>283</v>
      </c>
      <c r="Q54">
        <v>1</v>
      </c>
      <c r="X54">
        <v>0.37</v>
      </c>
      <c r="Y54">
        <v>0</v>
      </c>
      <c r="Z54">
        <v>0</v>
      </c>
      <c r="AA54">
        <v>0</v>
      </c>
      <c r="AB54">
        <v>320.10000000000002</v>
      </c>
      <c r="AC54">
        <v>0</v>
      </c>
      <c r="AD54">
        <v>1</v>
      </c>
      <c r="AE54">
        <v>1</v>
      </c>
      <c r="AF54" t="s">
        <v>3</v>
      </c>
      <c r="AG54">
        <v>0.37</v>
      </c>
      <c r="AH54">
        <v>2</v>
      </c>
      <c r="AI54">
        <v>356872631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ROW(Source!A129)</f>
        <v>129</v>
      </c>
      <c r="B55">
        <v>356872632</v>
      </c>
      <c r="C55">
        <v>351899713</v>
      </c>
      <c r="D55">
        <v>295312235</v>
      </c>
      <c r="E55">
        <v>1</v>
      </c>
      <c r="F55">
        <v>1</v>
      </c>
      <c r="G55">
        <v>1</v>
      </c>
      <c r="H55">
        <v>1</v>
      </c>
      <c r="I55" t="s">
        <v>284</v>
      </c>
      <c r="J55" t="s">
        <v>3</v>
      </c>
      <c r="K55" t="s">
        <v>285</v>
      </c>
      <c r="L55">
        <v>1369</v>
      </c>
      <c r="N55">
        <v>1013</v>
      </c>
      <c r="O55" t="s">
        <v>283</v>
      </c>
      <c r="P55" t="s">
        <v>283</v>
      </c>
      <c r="Q55">
        <v>1</v>
      </c>
      <c r="X55">
        <v>0.37</v>
      </c>
      <c r="Y55">
        <v>0</v>
      </c>
      <c r="Z55">
        <v>0</v>
      </c>
      <c r="AA55">
        <v>0</v>
      </c>
      <c r="AB55">
        <v>154</v>
      </c>
      <c r="AC55">
        <v>0</v>
      </c>
      <c r="AD55">
        <v>1</v>
      </c>
      <c r="AE55">
        <v>1</v>
      </c>
      <c r="AF55" t="s">
        <v>3</v>
      </c>
      <c r="AG55">
        <v>0.37</v>
      </c>
      <c r="AH55">
        <v>2</v>
      </c>
      <c r="AI55">
        <v>356872632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ROW(Source!A129)</f>
        <v>129</v>
      </c>
      <c r="B56">
        <v>356872633</v>
      </c>
      <c r="C56">
        <v>351899713</v>
      </c>
      <c r="D56">
        <v>295312215</v>
      </c>
      <c r="E56">
        <v>1</v>
      </c>
      <c r="F56">
        <v>1</v>
      </c>
      <c r="G56">
        <v>1</v>
      </c>
      <c r="H56">
        <v>1</v>
      </c>
      <c r="I56" t="s">
        <v>286</v>
      </c>
      <c r="J56" t="s">
        <v>3</v>
      </c>
      <c r="K56" t="s">
        <v>287</v>
      </c>
      <c r="L56">
        <v>1369</v>
      </c>
      <c r="N56">
        <v>1013</v>
      </c>
      <c r="O56" t="s">
        <v>283</v>
      </c>
      <c r="P56" t="s">
        <v>283</v>
      </c>
      <c r="Q56">
        <v>1</v>
      </c>
      <c r="X56">
        <v>0.37</v>
      </c>
      <c r="Y56">
        <v>0</v>
      </c>
      <c r="Z56">
        <v>0</v>
      </c>
      <c r="AA56">
        <v>0</v>
      </c>
      <c r="AB56">
        <v>173.4</v>
      </c>
      <c r="AC56">
        <v>0</v>
      </c>
      <c r="AD56">
        <v>1</v>
      </c>
      <c r="AE56">
        <v>1</v>
      </c>
      <c r="AF56" t="s">
        <v>3</v>
      </c>
      <c r="AG56">
        <v>0.37</v>
      </c>
      <c r="AH56">
        <v>2</v>
      </c>
      <c r="AI56">
        <v>356872633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ROW(Source!A130)</f>
        <v>130</v>
      </c>
      <c r="B57">
        <v>356872635</v>
      </c>
      <c r="C57">
        <v>351899716</v>
      </c>
      <c r="D57">
        <v>295372357</v>
      </c>
      <c r="E57">
        <v>1</v>
      </c>
      <c r="F57">
        <v>1</v>
      </c>
      <c r="G57">
        <v>1</v>
      </c>
      <c r="H57">
        <v>1</v>
      </c>
      <c r="I57" t="s">
        <v>302</v>
      </c>
      <c r="J57" t="s">
        <v>3</v>
      </c>
      <c r="K57" t="s">
        <v>303</v>
      </c>
      <c r="L57">
        <v>1369</v>
      </c>
      <c r="N57">
        <v>1013</v>
      </c>
      <c r="O57" t="s">
        <v>283</v>
      </c>
      <c r="P57" t="s">
        <v>283</v>
      </c>
      <c r="Q57">
        <v>1</v>
      </c>
      <c r="X57">
        <v>0.37</v>
      </c>
      <c r="Y57">
        <v>0</v>
      </c>
      <c r="Z57">
        <v>0</v>
      </c>
      <c r="AA57">
        <v>0</v>
      </c>
      <c r="AB57">
        <v>320.10000000000002</v>
      </c>
      <c r="AC57">
        <v>0</v>
      </c>
      <c r="AD57">
        <v>1</v>
      </c>
      <c r="AE57">
        <v>1</v>
      </c>
      <c r="AF57" t="s">
        <v>169</v>
      </c>
      <c r="AG57">
        <v>0.33300000000000002</v>
      </c>
      <c r="AH57">
        <v>2</v>
      </c>
      <c r="AI57">
        <v>356872635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ROW(Source!A130)</f>
        <v>130</v>
      </c>
      <c r="B58">
        <v>356872636</v>
      </c>
      <c r="C58">
        <v>351899716</v>
      </c>
      <c r="D58">
        <v>295312235</v>
      </c>
      <c r="E58">
        <v>1</v>
      </c>
      <c r="F58">
        <v>1</v>
      </c>
      <c r="G58">
        <v>1</v>
      </c>
      <c r="H58">
        <v>1</v>
      </c>
      <c r="I58" t="s">
        <v>284</v>
      </c>
      <c r="J58" t="s">
        <v>3</v>
      </c>
      <c r="K58" t="s">
        <v>285</v>
      </c>
      <c r="L58">
        <v>1369</v>
      </c>
      <c r="N58">
        <v>1013</v>
      </c>
      <c r="O58" t="s">
        <v>283</v>
      </c>
      <c r="P58" t="s">
        <v>283</v>
      </c>
      <c r="Q58">
        <v>1</v>
      </c>
      <c r="X58">
        <v>0.37</v>
      </c>
      <c r="Y58">
        <v>0</v>
      </c>
      <c r="Z58">
        <v>0</v>
      </c>
      <c r="AA58">
        <v>0</v>
      </c>
      <c r="AB58">
        <v>154</v>
      </c>
      <c r="AC58">
        <v>0</v>
      </c>
      <c r="AD58">
        <v>1</v>
      </c>
      <c r="AE58">
        <v>1</v>
      </c>
      <c r="AF58" t="s">
        <v>169</v>
      </c>
      <c r="AG58">
        <v>0.33300000000000002</v>
      </c>
      <c r="AH58">
        <v>2</v>
      </c>
      <c r="AI58">
        <v>356872636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ROW(Source!A130)</f>
        <v>130</v>
      </c>
      <c r="B59">
        <v>356872637</v>
      </c>
      <c r="C59">
        <v>351899716</v>
      </c>
      <c r="D59">
        <v>295312215</v>
      </c>
      <c r="E59">
        <v>1</v>
      </c>
      <c r="F59">
        <v>1</v>
      </c>
      <c r="G59">
        <v>1</v>
      </c>
      <c r="H59">
        <v>1</v>
      </c>
      <c r="I59" t="s">
        <v>286</v>
      </c>
      <c r="J59" t="s">
        <v>3</v>
      </c>
      <c r="K59" t="s">
        <v>287</v>
      </c>
      <c r="L59">
        <v>1369</v>
      </c>
      <c r="N59">
        <v>1013</v>
      </c>
      <c r="O59" t="s">
        <v>283</v>
      </c>
      <c r="P59" t="s">
        <v>283</v>
      </c>
      <c r="Q59">
        <v>1</v>
      </c>
      <c r="X59">
        <v>0.37</v>
      </c>
      <c r="Y59">
        <v>0</v>
      </c>
      <c r="Z59">
        <v>0</v>
      </c>
      <c r="AA59">
        <v>0</v>
      </c>
      <c r="AB59">
        <v>173.4</v>
      </c>
      <c r="AC59">
        <v>0</v>
      </c>
      <c r="AD59">
        <v>1</v>
      </c>
      <c r="AE59">
        <v>1</v>
      </c>
      <c r="AF59" t="s">
        <v>169</v>
      </c>
      <c r="AG59">
        <v>0.33300000000000002</v>
      </c>
      <c r="AH59">
        <v>2</v>
      </c>
      <c r="AI59">
        <v>356872637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ROW(Source!A131)</f>
        <v>131</v>
      </c>
      <c r="B60">
        <v>356872638</v>
      </c>
      <c r="C60">
        <v>351899719</v>
      </c>
      <c r="D60">
        <v>295360131</v>
      </c>
      <c r="E60">
        <v>1</v>
      </c>
      <c r="F60">
        <v>1</v>
      </c>
      <c r="G60">
        <v>1</v>
      </c>
      <c r="H60">
        <v>1</v>
      </c>
      <c r="I60" t="s">
        <v>281</v>
      </c>
      <c r="J60" t="s">
        <v>3</v>
      </c>
      <c r="K60" t="s">
        <v>282</v>
      </c>
      <c r="L60">
        <v>1369</v>
      </c>
      <c r="N60">
        <v>1013</v>
      </c>
      <c r="O60" t="s">
        <v>283</v>
      </c>
      <c r="P60" t="s">
        <v>283</v>
      </c>
      <c r="Q60">
        <v>1</v>
      </c>
      <c r="X60">
        <v>0.85</v>
      </c>
      <c r="Y60">
        <v>0</v>
      </c>
      <c r="Z60">
        <v>0</v>
      </c>
      <c r="AA60">
        <v>0</v>
      </c>
      <c r="AB60">
        <v>173.4</v>
      </c>
      <c r="AC60">
        <v>0</v>
      </c>
      <c r="AD60">
        <v>1</v>
      </c>
      <c r="AE60">
        <v>2</v>
      </c>
      <c r="AF60" t="s">
        <v>158</v>
      </c>
      <c r="AG60">
        <v>0.35699999999999998</v>
      </c>
      <c r="AH60">
        <v>2</v>
      </c>
      <c r="AI60">
        <v>356872638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ROW(Source!A131)</f>
        <v>131</v>
      </c>
      <c r="B61">
        <v>356872639</v>
      </c>
      <c r="C61">
        <v>351899719</v>
      </c>
      <c r="D61">
        <v>295312235</v>
      </c>
      <c r="E61">
        <v>1</v>
      </c>
      <c r="F61">
        <v>1</v>
      </c>
      <c r="G61">
        <v>1</v>
      </c>
      <c r="H61">
        <v>1</v>
      </c>
      <c r="I61" t="s">
        <v>284</v>
      </c>
      <c r="J61" t="s">
        <v>3</v>
      </c>
      <c r="K61" t="s">
        <v>285</v>
      </c>
      <c r="L61">
        <v>1369</v>
      </c>
      <c r="N61">
        <v>1013</v>
      </c>
      <c r="O61" t="s">
        <v>283</v>
      </c>
      <c r="P61" t="s">
        <v>283</v>
      </c>
      <c r="Q61">
        <v>1</v>
      </c>
      <c r="X61">
        <v>0.85</v>
      </c>
      <c r="Y61">
        <v>0</v>
      </c>
      <c r="Z61">
        <v>0</v>
      </c>
      <c r="AA61">
        <v>0</v>
      </c>
      <c r="AB61">
        <v>154</v>
      </c>
      <c r="AC61">
        <v>0</v>
      </c>
      <c r="AD61">
        <v>1</v>
      </c>
      <c r="AE61">
        <v>1</v>
      </c>
      <c r="AF61" t="s">
        <v>3</v>
      </c>
      <c r="AG61">
        <v>0.85</v>
      </c>
      <c r="AH61">
        <v>2</v>
      </c>
      <c r="AI61">
        <v>356872639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ROW(Source!A131)</f>
        <v>131</v>
      </c>
      <c r="B62">
        <v>356872640</v>
      </c>
      <c r="C62">
        <v>351899719</v>
      </c>
      <c r="D62">
        <v>295312215</v>
      </c>
      <c r="E62">
        <v>1</v>
      </c>
      <c r="F62">
        <v>1</v>
      </c>
      <c r="G62">
        <v>1</v>
      </c>
      <c r="H62">
        <v>1</v>
      </c>
      <c r="I62" t="s">
        <v>286</v>
      </c>
      <c r="J62" t="s">
        <v>3</v>
      </c>
      <c r="K62" t="s">
        <v>287</v>
      </c>
      <c r="L62">
        <v>1369</v>
      </c>
      <c r="N62">
        <v>1013</v>
      </c>
      <c r="O62" t="s">
        <v>283</v>
      </c>
      <c r="P62" t="s">
        <v>283</v>
      </c>
      <c r="Q62">
        <v>1</v>
      </c>
      <c r="X62">
        <v>0.85</v>
      </c>
      <c r="Y62">
        <v>0</v>
      </c>
      <c r="Z62">
        <v>0</v>
      </c>
      <c r="AA62">
        <v>0</v>
      </c>
      <c r="AB62">
        <v>173.4</v>
      </c>
      <c r="AC62">
        <v>0</v>
      </c>
      <c r="AD62">
        <v>1</v>
      </c>
      <c r="AE62">
        <v>1</v>
      </c>
      <c r="AF62" t="s">
        <v>3</v>
      </c>
      <c r="AG62">
        <v>0.85</v>
      </c>
      <c r="AH62">
        <v>2</v>
      </c>
      <c r="AI62">
        <v>356872640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ROW(Source!A131)</f>
        <v>131</v>
      </c>
      <c r="B63">
        <v>356872641</v>
      </c>
      <c r="C63">
        <v>351899719</v>
      </c>
      <c r="D63">
        <v>295270361</v>
      </c>
      <c r="E63">
        <v>1</v>
      </c>
      <c r="F63">
        <v>1</v>
      </c>
      <c r="G63">
        <v>1</v>
      </c>
      <c r="H63">
        <v>2</v>
      </c>
      <c r="I63" t="s">
        <v>288</v>
      </c>
      <c r="J63" t="s">
        <v>289</v>
      </c>
      <c r="K63" t="s">
        <v>290</v>
      </c>
      <c r="L63">
        <v>1368</v>
      </c>
      <c r="N63">
        <v>1011</v>
      </c>
      <c r="O63" t="s">
        <v>291</v>
      </c>
      <c r="P63" t="s">
        <v>291</v>
      </c>
      <c r="Q63">
        <v>1</v>
      </c>
      <c r="X63">
        <v>0.85</v>
      </c>
      <c r="Y63">
        <v>0</v>
      </c>
      <c r="Z63">
        <v>365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158</v>
      </c>
      <c r="AG63">
        <v>0.35699999999999998</v>
      </c>
      <c r="AH63">
        <v>2</v>
      </c>
      <c r="AI63">
        <v>356872641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ROW(Source!A132)</f>
        <v>132</v>
      </c>
      <c r="B64">
        <v>356872646</v>
      </c>
      <c r="C64">
        <v>351899726</v>
      </c>
      <c r="D64">
        <v>295370156</v>
      </c>
      <c r="E64">
        <v>1</v>
      </c>
      <c r="F64">
        <v>1</v>
      </c>
      <c r="G64">
        <v>1</v>
      </c>
      <c r="H64">
        <v>1</v>
      </c>
      <c r="I64" t="s">
        <v>305</v>
      </c>
      <c r="J64" t="s">
        <v>3</v>
      </c>
      <c r="K64" t="s">
        <v>306</v>
      </c>
      <c r="L64">
        <v>1369</v>
      </c>
      <c r="N64">
        <v>1013</v>
      </c>
      <c r="O64" t="s">
        <v>283</v>
      </c>
      <c r="P64" t="s">
        <v>283</v>
      </c>
      <c r="Q64">
        <v>1</v>
      </c>
      <c r="X64">
        <v>0.3</v>
      </c>
      <c r="Y64">
        <v>0</v>
      </c>
      <c r="Z64">
        <v>0</v>
      </c>
      <c r="AA64">
        <v>0</v>
      </c>
      <c r="AB64">
        <v>173.4</v>
      </c>
      <c r="AC64">
        <v>0</v>
      </c>
      <c r="AD64">
        <v>1</v>
      </c>
      <c r="AE64">
        <v>2</v>
      </c>
      <c r="AF64" t="s">
        <v>158</v>
      </c>
      <c r="AG64">
        <v>0.126</v>
      </c>
      <c r="AH64">
        <v>2</v>
      </c>
      <c r="AI64">
        <v>356872646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ROW(Source!A132)</f>
        <v>132</v>
      </c>
      <c r="B65">
        <v>356872647</v>
      </c>
      <c r="C65">
        <v>351899726</v>
      </c>
      <c r="D65">
        <v>295372357</v>
      </c>
      <c r="E65">
        <v>1</v>
      </c>
      <c r="F65">
        <v>1</v>
      </c>
      <c r="G65">
        <v>1</v>
      </c>
      <c r="H65">
        <v>1</v>
      </c>
      <c r="I65" t="s">
        <v>302</v>
      </c>
      <c r="J65" t="s">
        <v>3</v>
      </c>
      <c r="K65" t="s">
        <v>303</v>
      </c>
      <c r="L65">
        <v>1369</v>
      </c>
      <c r="N65">
        <v>1013</v>
      </c>
      <c r="O65" t="s">
        <v>283</v>
      </c>
      <c r="P65" t="s">
        <v>283</v>
      </c>
      <c r="Q65">
        <v>1</v>
      </c>
      <c r="X65">
        <v>0.3</v>
      </c>
      <c r="Y65">
        <v>0</v>
      </c>
      <c r="Z65">
        <v>0</v>
      </c>
      <c r="AA65">
        <v>0</v>
      </c>
      <c r="AB65">
        <v>320.10000000000002</v>
      </c>
      <c r="AC65">
        <v>0</v>
      </c>
      <c r="AD65">
        <v>1</v>
      </c>
      <c r="AE65">
        <v>1</v>
      </c>
      <c r="AF65" t="s">
        <v>3</v>
      </c>
      <c r="AG65">
        <v>0.3</v>
      </c>
      <c r="AH65">
        <v>2</v>
      </c>
      <c r="AI65">
        <v>356872647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ROW(Source!A132)</f>
        <v>132</v>
      </c>
      <c r="B66">
        <v>356872648</v>
      </c>
      <c r="C66">
        <v>351899726</v>
      </c>
      <c r="D66">
        <v>295312235</v>
      </c>
      <c r="E66">
        <v>1</v>
      </c>
      <c r="F66">
        <v>1</v>
      </c>
      <c r="G66">
        <v>1</v>
      </c>
      <c r="H66">
        <v>1</v>
      </c>
      <c r="I66" t="s">
        <v>284</v>
      </c>
      <c r="J66" t="s">
        <v>3</v>
      </c>
      <c r="K66" t="s">
        <v>285</v>
      </c>
      <c r="L66">
        <v>1369</v>
      </c>
      <c r="N66">
        <v>1013</v>
      </c>
      <c r="O66" t="s">
        <v>283</v>
      </c>
      <c r="P66" t="s">
        <v>283</v>
      </c>
      <c r="Q66">
        <v>1</v>
      </c>
      <c r="X66">
        <v>0.3</v>
      </c>
      <c r="Y66">
        <v>0</v>
      </c>
      <c r="Z66">
        <v>0</v>
      </c>
      <c r="AA66">
        <v>0</v>
      </c>
      <c r="AB66">
        <v>154</v>
      </c>
      <c r="AC66">
        <v>0</v>
      </c>
      <c r="AD66">
        <v>1</v>
      </c>
      <c r="AE66">
        <v>1</v>
      </c>
      <c r="AF66" t="s">
        <v>3</v>
      </c>
      <c r="AG66">
        <v>0.3</v>
      </c>
      <c r="AH66">
        <v>2</v>
      </c>
      <c r="AI66">
        <v>356872648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ROW(Source!A132)</f>
        <v>132</v>
      </c>
      <c r="B67">
        <v>356872649</v>
      </c>
      <c r="C67">
        <v>351899726</v>
      </c>
      <c r="D67">
        <v>295312215</v>
      </c>
      <c r="E67">
        <v>1</v>
      </c>
      <c r="F67">
        <v>1</v>
      </c>
      <c r="G67">
        <v>1</v>
      </c>
      <c r="H67">
        <v>1</v>
      </c>
      <c r="I67" t="s">
        <v>286</v>
      </c>
      <c r="J67" t="s">
        <v>3</v>
      </c>
      <c r="K67" t="s">
        <v>287</v>
      </c>
      <c r="L67">
        <v>1369</v>
      </c>
      <c r="N67">
        <v>1013</v>
      </c>
      <c r="O67" t="s">
        <v>283</v>
      </c>
      <c r="P67" t="s">
        <v>283</v>
      </c>
      <c r="Q67">
        <v>1</v>
      </c>
      <c r="X67">
        <v>0.3</v>
      </c>
      <c r="Y67">
        <v>0</v>
      </c>
      <c r="Z67">
        <v>0</v>
      </c>
      <c r="AA67">
        <v>0</v>
      </c>
      <c r="AB67">
        <v>173.4</v>
      </c>
      <c r="AC67">
        <v>0</v>
      </c>
      <c r="AD67">
        <v>1</v>
      </c>
      <c r="AE67">
        <v>1</v>
      </c>
      <c r="AF67" t="s">
        <v>3</v>
      </c>
      <c r="AG67">
        <v>0.3</v>
      </c>
      <c r="AH67">
        <v>2</v>
      </c>
      <c r="AI67">
        <v>356872649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ROW(Source!A132)</f>
        <v>132</v>
      </c>
      <c r="B68">
        <v>356872650</v>
      </c>
      <c r="C68">
        <v>351899726</v>
      </c>
      <c r="D68">
        <v>295270399</v>
      </c>
      <c r="E68">
        <v>1</v>
      </c>
      <c r="F68">
        <v>1</v>
      </c>
      <c r="G68">
        <v>1</v>
      </c>
      <c r="H68">
        <v>2</v>
      </c>
      <c r="I68" t="s">
        <v>307</v>
      </c>
      <c r="J68" t="s">
        <v>308</v>
      </c>
      <c r="K68" t="s">
        <v>309</v>
      </c>
      <c r="L68">
        <v>1368</v>
      </c>
      <c r="N68">
        <v>1011</v>
      </c>
      <c r="O68" t="s">
        <v>291</v>
      </c>
      <c r="P68" t="s">
        <v>291</v>
      </c>
      <c r="Q68">
        <v>1</v>
      </c>
      <c r="X68">
        <v>0.3</v>
      </c>
      <c r="Y68">
        <v>0</v>
      </c>
      <c r="Z68">
        <v>1121.8000000000002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158</v>
      </c>
      <c r="AG68">
        <v>0.126</v>
      </c>
      <c r="AH68">
        <v>2</v>
      </c>
      <c r="AI68">
        <v>356872650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ROW(Source!A133)</f>
        <v>133</v>
      </c>
      <c r="B69">
        <v>356872651</v>
      </c>
      <c r="C69">
        <v>351899733</v>
      </c>
      <c r="D69">
        <v>295370156</v>
      </c>
      <c r="E69">
        <v>1</v>
      </c>
      <c r="F69">
        <v>1</v>
      </c>
      <c r="G69">
        <v>1</v>
      </c>
      <c r="H69">
        <v>1</v>
      </c>
      <c r="I69" t="s">
        <v>305</v>
      </c>
      <c r="J69" t="s">
        <v>3</v>
      </c>
      <c r="K69" t="s">
        <v>306</v>
      </c>
      <c r="L69">
        <v>1369</v>
      </c>
      <c r="N69">
        <v>1013</v>
      </c>
      <c r="O69" t="s">
        <v>283</v>
      </c>
      <c r="P69" t="s">
        <v>283</v>
      </c>
      <c r="Q69">
        <v>1</v>
      </c>
      <c r="X69">
        <v>0.3</v>
      </c>
      <c r="Y69">
        <v>0</v>
      </c>
      <c r="Z69">
        <v>0</v>
      </c>
      <c r="AA69">
        <v>0</v>
      </c>
      <c r="AB69">
        <v>173.4</v>
      </c>
      <c r="AC69">
        <v>0</v>
      </c>
      <c r="AD69">
        <v>1</v>
      </c>
      <c r="AE69">
        <v>2</v>
      </c>
      <c r="AF69" t="s">
        <v>168</v>
      </c>
      <c r="AG69">
        <v>0.1134</v>
      </c>
      <c r="AH69">
        <v>2</v>
      </c>
      <c r="AI69">
        <v>356872651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ROW(Source!A133)</f>
        <v>133</v>
      </c>
      <c r="B70">
        <v>356872652</v>
      </c>
      <c r="C70">
        <v>351899733</v>
      </c>
      <c r="D70">
        <v>295372357</v>
      </c>
      <c r="E70">
        <v>1</v>
      </c>
      <c r="F70">
        <v>1</v>
      </c>
      <c r="G70">
        <v>1</v>
      </c>
      <c r="H70">
        <v>1</v>
      </c>
      <c r="I70" t="s">
        <v>302</v>
      </c>
      <c r="J70" t="s">
        <v>3</v>
      </c>
      <c r="K70" t="s">
        <v>303</v>
      </c>
      <c r="L70">
        <v>1369</v>
      </c>
      <c r="N70">
        <v>1013</v>
      </c>
      <c r="O70" t="s">
        <v>283</v>
      </c>
      <c r="P70" t="s">
        <v>283</v>
      </c>
      <c r="Q70">
        <v>1</v>
      </c>
      <c r="X70">
        <v>0.3</v>
      </c>
      <c r="Y70">
        <v>0</v>
      </c>
      <c r="Z70">
        <v>0</v>
      </c>
      <c r="AA70">
        <v>0</v>
      </c>
      <c r="AB70">
        <v>320.10000000000002</v>
      </c>
      <c r="AC70">
        <v>0</v>
      </c>
      <c r="AD70">
        <v>1</v>
      </c>
      <c r="AE70">
        <v>1</v>
      </c>
      <c r="AF70" t="s">
        <v>169</v>
      </c>
      <c r="AG70">
        <v>0.27</v>
      </c>
      <c r="AH70">
        <v>2</v>
      </c>
      <c r="AI70">
        <v>356872652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ROW(Source!A133)</f>
        <v>133</v>
      </c>
      <c r="B71">
        <v>356872653</v>
      </c>
      <c r="C71">
        <v>351899733</v>
      </c>
      <c r="D71">
        <v>295312235</v>
      </c>
      <c r="E71">
        <v>1</v>
      </c>
      <c r="F71">
        <v>1</v>
      </c>
      <c r="G71">
        <v>1</v>
      </c>
      <c r="H71">
        <v>1</v>
      </c>
      <c r="I71" t="s">
        <v>284</v>
      </c>
      <c r="J71" t="s">
        <v>3</v>
      </c>
      <c r="K71" t="s">
        <v>285</v>
      </c>
      <c r="L71">
        <v>1369</v>
      </c>
      <c r="N71">
        <v>1013</v>
      </c>
      <c r="O71" t="s">
        <v>283</v>
      </c>
      <c r="P71" t="s">
        <v>283</v>
      </c>
      <c r="Q71">
        <v>1</v>
      </c>
      <c r="X71">
        <v>0.3</v>
      </c>
      <c r="Y71">
        <v>0</v>
      </c>
      <c r="Z71">
        <v>0</v>
      </c>
      <c r="AA71">
        <v>0</v>
      </c>
      <c r="AB71">
        <v>154</v>
      </c>
      <c r="AC71">
        <v>0</v>
      </c>
      <c r="AD71">
        <v>1</v>
      </c>
      <c r="AE71">
        <v>1</v>
      </c>
      <c r="AF71" t="s">
        <v>169</v>
      </c>
      <c r="AG71">
        <v>0.27</v>
      </c>
      <c r="AH71">
        <v>2</v>
      </c>
      <c r="AI71">
        <v>356872653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ROW(Source!A133)</f>
        <v>133</v>
      </c>
      <c r="B72">
        <v>356872654</v>
      </c>
      <c r="C72">
        <v>351899733</v>
      </c>
      <c r="D72">
        <v>295312215</v>
      </c>
      <c r="E72">
        <v>1</v>
      </c>
      <c r="F72">
        <v>1</v>
      </c>
      <c r="G72">
        <v>1</v>
      </c>
      <c r="H72">
        <v>1</v>
      </c>
      <c r="I72" t="s">
        <v>286</v>
      </c>
      <c r="J72" t="s">
        <v>3</v>
      </c>
      <c r="K72" t="s">
        <v>287</v>
      </c>
      <c r="L72">
        <v>1369</v>
      </c>
      <c r="N72">
        <v>1013</v>
      </c>
      <c r="O72" t="s">
        <v>283</v>
      </c>
      <c r="P72" t="s">
        <v>283</v>
      </c>
      <c r="Q72">
        <v>1</v>
      </c>
      <c r="X72">
        <v>0.3</v>
      </c>
      <c r="Y72">
        <v>0</v>
      </c>
      <c r="Z72">
        <v>0</v>
      </c>
      <c r="AA72">
        <v>0</v>
      </c>
      <c r="AB72">
        <v>173.4</v>
      </c>
      <c r="AC72">
        <v>0</v>
      </c>
      <c r="AD72">
        <v>1</v>
      </c>
      <c r="AE72">
        <v>1</v>
      </c>
      <c r="AF72" t="s">
        <v>169</v>
      </c>
      <c r="AG72">
        <v>0.27</v>
      </c>
      <c r="AH72">
        <v>2</v>
      </c>
      <c r="AI72">
        <v>356872654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ROW(Source!A133)</f>
        <v>133</v>
      </c>
      <c r="B73">
        <v>356872655</v>
      </c>
      <c r="C73">
        <v>351899733</v>
      </c>
      <c r="D73">
        <v>295270399</v>
      </c>
      <c r="E73">
        <v>1</v>
      </c>
      <c r="F73">
        <v>1</v>
      </c>
      <c r="G73">
        <v>1</v>
      </c>
      <c r="H73">
        <v>2</v>
      </c>
      <c r="I73" t="s">
        <v>307</v>
      </c>
      <c r="J73" t="s">
        <v>308</v>
      </c>
      <c r="K73" t="s">
        <v>309</v>
      </c>
      <c r="L73">
        <v>1368</v>
      </c>
      <c r="N73">
        <v>1011</v>
      </c>
      <c r="O73" t="s">
        <v>291</v>
      </c>
      <c r="P73" t="s">
        <v>291</v>
      </c>
      <c r="Q73">
        <v>1</v>
      </c>
      <c r="X73">
        <v>0.3</v>
      </c>
      <c r="Y73">
        <v>0</v>
      </c>
      <c r="Z73">
        <v>1121.8000000000002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168</v>
      </c>
      <c r="AG73">
        <v>0.1134</v>
      </c>
      <c r="AH73">
        <v>2</v>
      </c>
      <c r="AI73">
        <v>356872655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ROW(Source!A134)</f>
        <v>134</v>
      </c>
      <c r="B74">
        <v>356872656</v>
      </c>
      <c r="C74">
        <v>351899740</v>
      </c>
      <c r="D74">
        <v>295370156</v>
      </c>
      <c r="E74">
        <v>1</v>
      </c>
      <c r="F74">
        <v>1</v>
      </c>
      <c r="G74">
        <v>1</v>
      </c>
      <c r="H74">
        <v>1</v>
      </c>
      <c r="I74" t="s">
        <v>305</v>
      </c>
      <c r="J74" t="s">
        <v>3</v>
      </c>
      <c r="K74" t="s">
        <v>306</v>
      </c>
      <c r="L74">
        <v>1369</v>
      </c>
      <c r="N74">
        <v>1013</v>
      </c>
      <c r="O74" t="s">
        <v>283</v>
      </c>
      <c r="P74" t="s">
        <v>283</v>
      </c>
      <c r="Q74">
        <v>1</v>
      </c>
      <c r="X74">
        <v>0.33</v>
      </c>
      <c r="Y74">
        <v>0</v>
      </c>
      <c r="Z74">
        <v>0</v>
      </c>
      <c r="AA74">
        <v>0</v>
      </c>
      <c r="AB74">
        <v>173.4</v>
      </c>
      <c r="AC74">
        <v>0</v>
      </c>
      <c r="AD74">
        <v>1</v>
      </c>
      <c r="AE74">
        <v>2</v>
      </c>
      <c r="AF74" t="s">
        <v>158</v>
      </c>
      <c r="AG74">
        <v>0.1386</v>
      </c>
      <c r="AH74">
        <v>2</v>
      </c>
      <c r="AI74">
        <v>356872656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ROW(Source!A134)</f>
        <v>134</v>
      </c>
      <c r="B75">
        <v>356872657</v>
      </c>
      <c r="C75">
        <v>351899740</v>
      </c>
      <c r="D75">
        <v>295372357</v>
      </c>
      <c r="E75">
        <v>1</v>
      </c>
      <c r="F75">
        <v>1</v>
      </c>
      <c r="G75">
        <v>1</v>
      </c>
      <c r="H75">
        <v>1</v>
      </c>
      <c r="I75" t="s">
        <v>302</v>
      </c>
      <c r="J75" t="s">
        <v>3</v>
      </c>
      <c r="K75" t="s">
        <v>303</v>
      </c>
      <c r="L75">
        <v>1369</v>
      </c>
      <c r="N75">
        <v>1013</v>
      </c>
      <c r="O75" t="s">
        <v>283</v>
      </c>
      <c r="P75" t="s">
        <v>283</v>
      </c>
      <c r="Q75">
        <v>1</v>
      </c>
      <c r="X75">
        <v>0.33</v>
      </c>
      <c r="Y75">
        <v>0</v>
      </c>
      <c r="Z75">
        <v>0</v>
      </c>
      <c r="AA75">
        <v>0</v>
      </c>
      <c r="AB75">
        <v>320.10000000000002</v>
      </c>
      <c r="AC75">
        <v>0</v>
      </c>
      <c r="AD75">
        <v>1</v>
      </c>
      <c r="AE75">
        <v>1</v>
      </c>
      <c r="AF75" t="s">
        <v>3</v>
      </c>
      <c r="AG75">
        <v>0.33</v>
      </c>
      <c r="AH75">
        <v>2</v>
      </c>
      <c r="AI75">
        <v>356872657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ROW(Source!A134)</f>
        <v>134</v>
      </c>
      <c r="B76">
        <v>356872658</v>
      </c>
      <c r="C76">
        <v>351899740</v>
      </c>
      <c r="D76">
        <v>295312235</v>
      </c>
      <c r="E76">
        <v>1</v>
      </c>
      <c r="F76">
        <v>1</v>
      </c>
      <c r="G76">
        <v>1</v>
      </c>
      <c r="H76">
        <v>1</v>
      </c>
      <c r="I76" t="s">
        <v>284</v>
      </c>
      <c r="J76" t="s">
        <v>3</v>
      </c>
      <c r="K76" t="s">
        <v>285</v>
      </c>
      <c r="L76">
        <v>1369</v>
      </c>
      <c r="N76">
        <v>1013</v>
      </c>
      <c r="O76" t="s">
        <v>283</v>
      </c>
      <c r="P76" t="s">
        <v>283</v>
      </c>
      <c r="Q76">
        <v>1</v>
      </c>
      <c r="X76">
        <v>0.33</v>
      </c>
      <c r="Y76">
        <v>0</v>
      </c>
      <c r="Z76">
        <v>0</v>
      </c>
      <c r="AA76">
        <v>0</v>
      </c>
      <c r="AB76">
        <v>154</v>
      </c>
      <c r="AC76">
        <v>0</v>
      </c>
      <c r="AD76">
        <v>1</v>
      </c>
      <c r="AE76">
        <v>1</v>
      </c>
      <c r="AF76" t="s">
        <v>3</v>
      </c>
      <c r="AG76">
        <v>0.33</v>
      </c>
      <c r="AH76">
        <v>2</v>
      </c>
      <c r="AI76">
        <v>356872658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ROW(Source!A134)</f>
        <v>134</v>
      </c>
      <c r="B77">
        <v>356872659</v>
      </c>
      <c r="C77">
        <v>351899740</v>
      </c>
      <c r="D77">
        <v>295312215</v>
      </c>
      <c r="E77">
        <v>1</v>
      </c>
      <c r="F77">
        <v>1</v>
      </c>
      <c r="G77">
        <v>1</v>
      </c>
      <c r="H77">
        <v>1</v>
      </c>
      <c r="I77" t="s">
        <v>286</v>
      </c>
      <c r="J77" t="s">
        <v>3</v>
      </c>
      <c r="K77" t="s">
        <v>287</v>
      </c>
      <c r="L77">
        <v>1369</v>
      </c>
      <c r="N77">
        <v>1013</v>
      </c>
      <c r="O77" t="s">
        <v>283</v>
      </c>
      <c r="P77" t="s">
        <v>283</v>
      </c>
      <c r="Q77">
        <v>1</v>
      </c>
      <c r="X77">
        <v>0.33</v>
      </c>
      <c r="Y77">
        <v>0</v>
      </c>
      <c r="Z77">
        <v>0</v>
      </c>
      <c r="AA77">
        <v>0</v>
      </c>
      <c r="AB77">
        <v>173.4</v>
      </c>
      <c r="AC77">
        <v>0</v>
      </c>
      <c r="AD77">
        <v>1</v>
      </c>
      <c r="AE77">
        <v>1</v>
      </c>
      <c r="AF77" t="s">
        <v>3</v>
      </c>
      <c r="AG77">
        <v>0.33</v>
      </c>
      <c r="AH77">
        <v>2</v>
      </c>
      <c r="AI77">
        <v>356872659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ROW(Source!A134)</f>
        <v>134</v>
      </c>
      <c r="B78">
        <v>356872660</v>
      </c>
      <c r="C78">
        <v>351899740</v>
      </c>
      <c r="D78">
        <v>295270399</v>
      </c>
      <c r="E78">
        <v>1</v>
      </c>
      <c r="F78">
        <v>1</v>
      </c>
      <c r="G78">
        <v>1</v>
      </c>
      <c r="H78">
        <v>2</v>
      </c>
      <c r="I78" t="s">
        <v>307</v>
      </c>
      <c r="J78" t="s">
        <v>308</v>
      </c>
      <c r="K78" t="s">
        <v>309</v>
      </c>
      <c r="L78">
        <v>1368</v>
      </c>
      <c r="N78">
        <v>1011</v>
      </c>
      <c r="O78" t="s">
        <v>291</v>
      </c>
      <c r="P78" t="s">
        <v>291</v>
      </c>
      <c r="Q78">
        <v>1</v>
      </c>
      <c r="X78">
        <v>0.33</v>
      </c>
      <c r="Y78">
        <v>0</v>
      </c>
      <c r="Z78">
        <v>1121.8000000000002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158</v>
      </c>
      <c r="AG78">
        <v>0.1386</v>
      </c>
      <c r="AH78">
        <v>2</v>
      </c>
      <c r="AI78">
        <v>356872660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ROW(Source!A135)</f>
        <v>135</v>
      </c>
      <c r="B79">
        <v>356872662</v>
      </c>
      <c r="C79">
        <v>351899747</v>
      </c>
      <c r="D79">
        <v>295370156</v>
      </c>
      <c r="E79">
        <v>1</v>
      </c>
      <c r="F79">
        <v>1</v>
      </c>
      <c r="G79">
        <v>1</v>
      </c>
      <c r="H79">
        <v>1</v>
      </c>
      <c r="I79" t="s">
        <v>305</v>
      </c>
      <c r="J79" t="s">
        <v>3</v>
      </c>
      <c r="K79" t="s">
        <v>306</v>
      </c>
      <c r="L79">
        <v>1369</v>
      </c>
      <c r="N79">
        <v>1013</v>
      </c>
      <c r="O79" t="s">
        <v>283</v>
      </c>
      <c r="P79" t="s">
        <v>283</v>
      </c>
      <c r="Q79">
        <v>1</v>
      </c>
      <c r="X79">
        <v>0.33</v>
      </c>
      <c r="Y79">
        <v>0</v>
      </c>
      <c r="Z79">
        <v>0</v>
      </c>
      <c r="AA79">
        <v>0</v>
      </c>
      <c r="AB79">
        <v>173.4</v>
      </c>
      <c r="AC79">
        <v>0</v>
      </c>
      <c r="AD79">
        <v>1</v>
      </c>
      <c r="AE79">
        <v>2</v>
      </c>
      <c r="AF79" t="s">
        <v>168</v>
      </c>
      <c r="AG79">
        <v>0.12474000000000002</v>
      </c>
      <c r="AH79">
        <v>2</v>
      </c>
      <c r="AI79">
        <v>356872662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ROW(Source!A135)</f>
        <v>135</v>
      </c>
      <c r="B80">
        <v>356872663</v>
      </c>
      <c r="C80">
        <v>351899747</v>
      </c>
      <c r="D80">
        <v>295372357</v>
      </c>
      <c r="E80">
        <v>1</v>
      </c>
      <c r="F80">
        <v>1</v>
      </c>
      <c r="G80">
        <v>1</v>
      </c>
      <c r="H80">
        <v>1</v>
      </c>
      <c r="I80" t="s">
        <v>302</v>
      </c>
      <c r="J80" t="s">
        <v>3</v>
      </c>
      <c r="K80" t="s">
        <v>303</v>
      </c>
      <c r="L80">
        <v>1369</v>
      </c>
      <c r="N80">
        <v>1013</v>
      </c>
      <c r="O80" t="s">
        <v>283</v>
      </c>
      <c r="P80" t="s">
        <v>283</v>
      </c>
      <c r="Q80">
        <v>1</v>
      </c>
      <c r="X80">
        <v>0.33</v>
      </c>
      <c r="Y80">
        <v>0</v>
      </c>
      <c r="Z80">
        <v>0</v>
      </c>
      <c r="AA80">
        <v>0</v>
      </c>
      <c r="AB80">
        <v>320.10000000000002</v>
      </c>
      <c r="AC80">
        <v>0</v>
      </c>
      <c r="AD80">
        <v>1</v>
      </c>
      <c r="AE80">
        <v>1</v>
      </c>
      <c r="AF80" t="s">
        <v>169</v>
      </c>
      <c r="AG80">
        <v>0.29700000000000004</v>
      </c>
      <c r="AH80">
        <v>2</v>
      </c>
      <c r="AI80">
        <v>356872663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ROW(Source!A135)</f>
        <v>135</v>
      </c>
      <c r="B81">
        <v>356872664</v>
      </c>
      <c r="C81">
        <v>351899747</v>
      </c>
      <c r="D81">
        <v>295312235</v>
      </c>
      <c r="E81">
        <v>1</v>
      </c>
      <c r="F81">
        <v>1</v>
      </c>
      <c r="G81">
        <v>1</v>
      </c>
      <c r="H81">
        <v>1</v>
      </c>
      <c r="I81" t="s">
        <v>284</v>
      </c>
      <c r="J81" t="s">
        <v>3</v>
      </c>
      <c r="K81" t="s">
        <v>285</v>
      </c>
      <c r="L81">
        <v>1369</v>
      </c>
      <c r="N81">
        <v>1013</v>
      </c>
      <c r="O81" t="s">
        <v>283</v>
      </c>
      <c r="P81" t="s">
        <v>283</v>
      </c>
      <c r="Q81">
        <v>1</v>
      </c>
      <c r="X81">
        <v>0.33</v>
      </c>
      <c r="Y81">
        <v>0</v>
      </c>
      <c r="Z81">
        <v>0</v>
      </c>
      <c r="AA81">
        <v>0</v>
      </c>
      <c r="AB81">
        <v>154</v>
      </c>
      <c r="AC81">
        <v>0</v>
      </c>
      <c r="AD81">
        <v>1</v>
      </c>
      <c r="AE81">
        <v>1</v>
      </c>
      <c r="AF81" t="s">
        <v>169</v>
      </c>
      <c r="AG81">
        <v>0.29700000000000004</v>
      </c>
      <c r="AH81">
        <v>2</v>
      </c>
      <c r="AI81">
        <v>356872664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ROW(Source!A135)</f>
        <v>135</v>
      </c>
      <c r="B82">
        <v>356872665</v>
      </c>
      <c r="C82">
        <v>351899747</v>
      </c>
      <c r="D82">
        <v>295312215</v>
      </c>
      <c r="E82">
        <v>1</v>
      </c>
      <c r="F82">
        <v>1</v>
      </c>
      <c r="G82">
        <v>1</v>
      </c>
      <c r="H82">
        <v>1</v>
      </c>
      <c r="I82" t="s">
        <v>286</v>
      </c>
      <c r="J82" t="s">
        <v>3</v>
      </c>
      <c r="K82" t="s">
        <v>287</v>
      </c>
      <c r="L82">
        <v>1369</v>
      </c>
      <c r="N82">
        <v>1013</v>
      </c>
      <c r="O82" t="s">
        <v>283</v>
      </c>
      <c r="P82" t="s">
        <v>283</v>
      </c>
      <c r="Q82">
        <v>1</v>
      </c>
      <c r="X82">
        <v>0.33</v>
      </c>
      <c r="Y82">
        <v>0</v>
      </c>
      <c r="Z82">
        <v>0</v>
      </c>
      <c r="AA82">
        <v>0</v>
      </c>
      <c r="AB82">
        <v>173.4</v>
      </c>
      <c r="AC82">
        <v>0</v>
      </c>
      <c r="AD82">
        <v>1</v>
      </c>
      <c r="AE82">
        <v>1</v>
      </c>
      <c r="AF82" t="s">
        <v>169</v>
      </c>
      <c r="AG82">
        <v>0.29700000000000004</v>
      </c>
      <c r="AH82">
        <v>2</v>
      </c>
      <c r="AI82">
        <v>356872665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ROW(Source!A135)</f>
        <v>135</v>
      </c>
      <c r="B83">
        <v>356872666</v>
      </c>
      <c r="C83">
        <v>351899747</v>
      </c>
      <c r="D83">
        <v>295270399</v>
      </c>
      <c r="E83">
        <v>1</v>
      </c>
      <c r="F83">
        <v>1</v>
      </c>
      <c r="G83">
        <v>1</v>
      </c>
      <c r="H83">
        <v>2</v>
      </c>
      <c r="I83" t="s">
        <v>307</v>
      </c>
      <c r="J83" t="s">
        <v>308</v>
      </c>
      <c r="K83" t="s">
        <v>309</v>
      </c>
      <c r="L83">
        <v>1368</v>
      </c>
      <c r="N83">
        <v>1011</v>
      </c>
      <c r="O83" t="s">
        <v>291</v>
      </c>
      <c r="P83" t="s">
        <v>291</v>
      </c>
      <c r="Q83">
        <v>1</v>
      </c>
      <c r="X83">
        <v>0.33</v>
      </c>
      <c r="Y83">
        <v>0</v>
      </c>
      <c r="Z83">
        <v>1121.8000000000002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168</v>
      </c>
      <c r="AG83">
        <v>0.12474000000000002</v>
      </c>
      <c r="AH83">
        <v>2</v>
      </c>
      <c r="AI83">
        <v>356872666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+№28 Альбом на ТО объектов распределительных сетей в 2026 Москва и МО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12 гр. по ФЕР</vt:lpstr>
      <vt:lpstr>Source</vt:lpstr>
      <vt:lpstr>SourceObSm</vt:lpstr>
      <vt:lpstr>SmtRes</vt:lpstr>
      <vt:lpstr>EtalonRes</vt:lpstr>
      <vt:lpstr>SrcPoprs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2025-05-13T10:08:09Z</dcterms:created>
  <dcterms:modified xsi:type="dcterms:W3CDTF">2025-05-13T10:20:31Z</dcterms:modified>
</cp:coreProperties>
</file>